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feiyeM\Desktop\Insurance\Claims History\"/>
    </mc:Choice>
  </mc:AlternateContent>
  <xr:revisionPtr revIDLastSave="0" documentId="13_ncr:1_{1A4654EB-D15E-4FC5-B3AF-8C667FDA1C9A}" xr6:coauthVersionLast="47" xr6:coauthVersionMax="47" xr10:uidLastSave="{00000000-0000-0000-0000-000000000000}"/>
  <bookViews>
    <workbookView xWindow="-108" yWindow="-108" windowWidth="23256" windowHeight="13896" firstSheet="7" activeTab="10" xr2:uid="{00000000-000D-0000-FFFF-FFFF00000000}"/>
  </bookViews>
  <sheets>
    <sheet name="Trade Plate Motor Claims" sheetId="1" r:id="rId1"/>
    <sheet name="Breakdown of motor fleet" sheetId="2" r:id="rId2"/>
    <sheet name="Rental vehicle Claims" sheetId="3" r:id="rId3"/>
    <sheet name="Breakdown of Assets All Risks" sheetId="4" r:id="rId4"/>
    <sheet name="MARINE" sheetId="11" r:id="rId5"/>
    <sheet name="Breakdown of Public Liability" sheetId="5" r:id="rId6"/>
    <sheet name="Breakdown of Plant All Risks " sheetId="6" r:id="rId7"/>
    <sheet name="Break-down of Travel policy " sheetId="7" r:id="rId8"/>
    <sheet name="Break-down of EPL claim" sheetId="8" r:id="rId9"/>
    <sheet name="Break-down of PA " sheetId="9" r:id="rId10"/>
    <sheet name="Commercial crime 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3" i="3" l="1"/>
  <c r="L24" i="3"/>
  <c r="Q31" i="2"/>
  <c r="P16" i="2"/>
  <c r="P17" i="2" s="1"/>
  <c r="P18" i="2" s="1"/>
  <c r="P19" i="2" s="1"/>
  <c r="Q30" i="2"/>
  <c r="Q24" i="2"/>
  <c r="Q25" i="2"/>
  <c r="Q28" i="2"/>
  <c r="Q27" i="2"/>
  <c r="Q14" i="4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K9" i="11"/>
  <c r="J9" i="11"/>
  <c r="I9" i="11"/>
  <c r="H9" i="11"/>
  <c r="K13" i="6" l="1"/>
  <c r="I16" i="7" l="1"/>
  <c r="G16" i="7" l="1"/>
  <c r="H16" i="7"/>
  <c r="K20" i="10" l="1"/>
  <c r="I20" i="10"/>
  <c r="H20" i="10"/>
  <c r="K16" i="8"/>
  <c r="I16" i="8"/>
  <c r="H16" i="8"/>
  <c r="H13" i="6"/>
  <c r="I13" i="6"/>
  <c r="J13" i="6"/>
  <c r="L17" i="5"/>
  <c r="K17" i="5"/>
  <c r="J17" i="5"/>
  <c r="I17" i="5"/>
  <c r="H17" i="5"/>
</calcChain>
</file>

<file path=xl/sharedStrings.xml><?xml version="1.0" encoding="utf-8"?>
<sst xmlns="http://schemas.openxmlformats.org/spreadsheetml/2006/main" count="439" uniqueCount="277">
  <si>
    <t>ARMAMENTS CORPORATION OF SOUTH AFRICA SOC LIMITED</t>
  </si>
  <si>
    <t>Date of Loss</t>
  </si>
  <si>
    <t>DATE REPORTED</t>
  </si>
  <si>
    <t>DATE SETTLED</t>
  </si>
  <si>
    <t>Claim Status</t>
  </si>
  <si>
    <t>DESCRIPTION OF CLAIM</t>
  </si>
  <si>
    <t>GROSS CLAIM</t>
  </si>
  <si>
    <t>EXCESS</t>
  </si>
  <si>
    <t>PAID</t>
  </si>
  <si>
    <t>OUTSTANDING</t>
  </si>
  <si>
    <t>RECOVERY</t>
  </si>
  <si>
    <t>FEES</t>
  </si>
  <si>
    <t>Paid by insurers</t>
  </si>
  <si>
    <t>Outstanding</t>
  </si>
  <si>
    <t>Falls within excess</t>
  </si>
  <si>
    <t>Date Reported</t>
  </si>
  <si>
    <t>Date Settled</t>
  </si>
  <si>
    <t>Description of Claim</t>
  </si>
  <si>
    <t>Primary Cause</t>
  </si>
  <si>
    <t>Gross Claim</t>
  </si>
  <si>
    <t>Paid from Aggregate</t>
  </si>
  <si>
    <t>Outstanding from Aggregate</t>
  </si>
  <si>
    <t>Paid by Insurer</t>
  </si>
  <si>
    <t>Outstanding from Insurer</t>
  </si>
  <si>
    <t>8.8 VAT</t>
  </si>
  <si>
    <t>Total Paid</t>
  </si>
  <si>
    <t>Date reported</t>
  </si>
  <si>
    <t>Date settled</t>
  </si>
  <si>
    <t>Fees</t>
  </si>
  <si>
    <t>Armscor ref</t>
  </si>
  <si>
    <t>Indwe Ref</t>
  </si>
  <si>
    <t>Description of claim</t>
  </si>
  <si>
    <t>Gross claim</t>
  </si>
  <si>
    <t>Excess</t>
  </si>
  <si>
    <t>Paid by insurer</t>
  </si>
  <si>
    <t>Claim Number</t>
  </si>
  <si>
    <t>Oustanding</t>
  </si>
  <si>
    <t>ARMSCOR REF</t>
  </si>
  <si>
    <t>INDWE REF</t>
  </si>
  <si>
    <t xml:space="preserve">                                                                                                      </t>
  </si>
  <si>
    <t>CLAIM STATUS</t>
  </si>
  <si>
    <t>Salvage amount</t>
  </si>
  <si>
    <t>Loss adjuster fees</t>
  </si>
  <si>
    <t>DATE OF LOSS</t>
  </si>
  <si>
    <t>TOTAL PAID</t>
  </si>
  <si>
    <t>PAID TO AGG</t>
  </si>
  <si>
    <t>O/S</t>
  </si>
  <si>
    <t>TOTAL TO AGG</t>
  </si>
  <si>
    <t>ARMSCOR</t>
  </si>
  <si>
    <t>Total Allocated to Aggregate</t>
  </si>
  <si>
    <t xml:space="preserve">Insurer to pay </t>
  </si>
  <si>
    <t xml:space="preserve">Claim Status </t>
  </si>
  <si>
    <t xml:space="preserve">Indwe Ref </t>
  </si>
  <si>
    <t>SPREAD OF FIRE : R 100 000.00</t>
  </si>
  <si>
    <t xml:space="preserve">ALLOCATED TO AGG </t>
  </si>
  <si>
    <t>AVAILABLE ON AGG</t>
  </si>
  <si>
    <t xml:space="preserve">MOTOR AGG : </t>
  </si>
  <si>
    <t>Assets All Risks - Total Claims Report</t>
  </si>
  <si>
    <t>Withdrawn</t>
  </si>
  <si>
    <t>RECOVERY (MINUS )</t>
  </si>
  <si>
    <t xml:space="preserve">Fully settled </t>
  </si>
  <si>
    <t>w/screen 25% min R 500.00</t>
  </si>
  <si>
    <t xml:space="preserve">NOT AGGREGATE - GUARDRISK  Motor excess : 5% min R 3,000.00 ( standard vehicle ) </t>
  </si>
  <si>
    <t>GENERAL PL XS : R25 000.00</t>
  </si>
  <si>
    <t>x</t>
  </si>
  <si>
    <t>AGGREGATE - GUARDRISK  WS : 25% MIN R500.00  OTHERS 5% MIN R2500.00 KEYS : R 250.00 STOP LOSS R 250,000.00</t>
  </si>
  <si>
    <t>INSURERS PORTION</t>
  </si>
  <si>
    <t>RECOVERY /salvage</t>
  </si>
  <si>
    <t>SHA Policy no : 1000/22851  Breakdown of Public Liability Claims 2324</t>
  </si>
  <si>
    <t>CAMARGUE Policy Excess R 3,500,000.00</t>
  </si>
  <si>
    <t>Running Aggregate inclusive</t>
  </si>
  <si>
    <t>Insurance Period : 1 April 2024 to 31 March 2025</t>
  </si>
  <si>
    <t xml:space="preserve"> Breakdown of Trade Plate Motor Claims 2024-2025</t>
  </si>
  <si>
    <t xml:space="preserve"> Breakdown of Fleet  Vehicles Claims 2024-2025  </t>
  </si>
  <si>
    <t xml:space="preserve"> POLICY NO : GRAUCOR 2417981 Breakdown of Rental Vehicles Claims 2024-2025 </t>
  </si>
  <si>
    <t>1 APRIL 2024 - 31 MARCH 2025</t>
  </si>
  <si>
    <t>INDWE ARMS2425 AR</t>
  </si>
  <si>
    <t>INDWE REF : ARMS2425</t>
  </si>
  <si>
    <t>ARMS2425PL</t>
  </si>
  <si>
    <t xml:space="preserve"> Breakdown of Plant All Risks Claims 2024-2025</t>
  </si>
  <si>
    <t>International Travel Policy : Own Damage Losses  : Breakdown of Claims 2024-2025</t>
  </si>
  <si>
    <t>ARMS2425TP</t>
  </si>
  <si>
    <t>ARMS2425EPL01</t>
  </si>
  <si>
    <t xml:space="preserve"> Breakdown of Personal Accident Claims 2024-2025</t>
  </si>
  <si>
    <t xml:space="preserve"> Breakdown of Commercial Crime Claims 2024-2025 </t>
  </si>
  <si>
    <t>ARMS2425C01</t>
  </si>
  <si>
    <t xml:space="preserve">FIN/63/0080(ARMS 360)24 </t>
  </si>
  <si>
    <t xml:space="preserve">Theft </t>
  </si>
  <si>
    <t xml:space="preserve">FIN/63/0080(PRO 361)24 </t>
  </si>
  <si>
    <t>Burst Geyser at Protechnik</t>
  </si>
  <si>
    <t xml:space="preserve">Fire </t>
  </si>
  <si>
    <t>FIN/63/0080(IMT 362)24</t>
  </si>
  <si>
    <t xml:space="preserve">Damaged Tablet: Mthobeli Farm </t>
  </si>
  <si>
    <t>settled</t>
  </si>
  <si>
    <t>FIN/63/0080(HAZS365/24</t>
  </si>
  <si>
    <t>Theft of stock from Hi-jakced vehicle</t>
  </si>
  <si>
    <t xml:space="preserve">INNER XS : FIRE &amp; ALLIED PERILS R 100,000.00 THEFT : R 50,000.00 ALL OTHERS : R 50,000.00 - CELL PHONES &amp; LAPTOPS R 2,500.00 </t>
  </si>
  <si>
    <t>FIN/63/0080(HAZ 366)24</t>
  </si>
  <si>
    <t>FIN/63/0080(ARMS369)24</t>
  </si>
  <si>
    <t xml:space="preserve">Brian Seitshiro : Laptop Stolen </t>
  </si>
  <si>
    <t xml:space="preserve">closed </t>
  </si>
  <si>
    <t>I.Teffo : BAR -  Items stolen during hi-jacking</t>
  </si>
  <si>
    <t>M.Phalane :BAR -  Items stolen during hi-jacking</t>
  </si>
  <si>
    <t xml:space="preserve"> Breakdown of EPL Claims 2024-2025 </t>
  </si>
  <si>
    <t xml:space="preserve">J. Mahlangu : Laptop stolen from boot </t>
  </si>
  <si>
    <t>B.Shongwe : Laptop stolen - smash &amp; grab</t>
  </si>
  <si>
    <t>FEES &amp; towing</t>
  </si>
  <si>
    <t>FIN/63/0080(GERT 372)24</t>
  </si>
  <si>
    <t xml:space="preserve">FIN/63/0160(ARMS 363)24 </t>
  </si>
  <si>
    <t>FLEET359/24 18604012</t>
  </si>
  <si>
    <t>FIN/63/0160(HAZ 364)24</t>
  </si>
  <si>
    <t>Windscreen: Kia Rio</t>
  </si>
  <si>
    <t>FIN/63/0160(HAZ 365)24</t>
  </si>
  <si>
    <t>FLEET365/24 18604014</t>
  </si>
  <si>
    <t>HI-jacked : Quantum DP28FKGP</t>
  </si>
  <si>
    <t xml:space="preserve">FIN/63/0160(ARMS 367)24 </t>
  </si>
  <si>
    <t>FLEET367/24 18604016</t>
  </si>
  <si>
    <t xml:space="preserve">Withdrawn </t>
  </si>
  <si>
    <t>Accident: Ford Figo CS07SYGP driving to SAP impact</t>
  </si>
  <si>
    <t xml:space="preserve">FIN/63/0160(DOCK 368)24 </t>
  </si>
  <si>
    <t>FLEET368/24 18604020</t>
  </si>
  <si>
    <t>Accident: Polo Vivo CA972362 drove into TP</t>
  </si>
  <si>
    <t>FLEET371/24 18604024</t>
  </si>
  <si>
    <t>Accident: Isuzu Truck BW77JKGP 2ND Truck overtaking at dangerous time, 3RD Truck moving passed them, had to drive into 4TH Truck to avoid head on collision</t>
  </si>
  <si>
    <t>FIN/63/0160(DDS 370)24</t>
  </si>
  <si>
    <t>FLEET370/24 18604026</t>
  </si>
  <si>
    <t xml:space="preserve">Accident: Hyundai Accent VPV315GP on bent both vehicles swerved to the right into each other. </t>
  </si>
  <si>
    <t>FIN/63/0160(ABLF 376)24</t>
  </si>
  <si>
    <t>FLEET376/24 18604230</t>
  </si>
  <si>
    <t xml:space="preserve">FIN/63/0160(ARMS 377)24 </t>
  </si>
  <si>
    <t>FLEET377/24  18604231</t>
  </si>
  <si>
    <t xml:space="preserve">Accident: Nissan Bakkie BF85BXGP </t>
  </si>
  <si>
    <t>FIN/63/0160(DDS 378)24</t>
  </si>
  <si>
    <t>FLEET378/24 18604234)</t>
  </si>
  <si>
    <t>FIN/63/0160(ARMS 379)24</t>
  </si>
  <si>
    <t>FLEET379/24 18604235</t>
  </si>
  <si>
    <t xml:space="preserve">Accident: Mazda Bakkie DC10WJGP </t>
  </si>
  <si>
    <t>FIN/63/0160(ARMS 380)24</t>
  </si>
  <si>
    <t>FLEET380/24 18604236</t>
  </si>
  <si>
    <t xml:space="preserve">Accident:  Jan Matlou Bonnet blew up &amp; cracked windscreen. </t>
  </si>
  <si>
    <t>FIN/63/0080(IMT 381)24</t>
  </si>
  <si>
    <t>ARMS2425PAR/11/12/2024</t>
  </si>
  <si>
    <t xml:space="preserve">outstanding </t>
  </si>
  <si>
    <t xml:space="preserve">Starfish Range - Sensor POD2 discovered damaged during a maintenance dive. </t>
  </si>
  <si>
    <t xml:space="preserve">FIN/63/0080(PRO 382)25 </t>
  </si>
  <si>
    <t xml:space="preserve">Protechnik - Damages from Downpipe to Kitchen cupboards. </t>
  </si>
  <si>
    <t>LL:18603470 2425AR360</t>
  </si>
  <si>
    <t>LL:18603471 2425AR361</t>
  </si>
  <si>
    <t>LL:18603474 2425AR366(a)</t>
  </si>
  <si>
    <t>LL:18603476 2425AR369</t>
  </si>
  <si>
    <t>FIN/63/0080(GERT 374)25</t>
  </si>
  <si>
    <t>LL:18603479 2425AR374</t>
  </si>
  <si>
    <t>FIN/63/0080(ARMS 383)25</t>
  </si>
  <si>
    <t>LL:18604712 2425AR382</t>
  </si>
  <si>
    <t>LL:18604713  2425AR383</t>
  </si>
  <si>
    <t>LL:18603477 2425AR372</t>
  </si>
  <si>
    <t>LL:18603473 2425AR365</t>
  </si>
  <si>
    <t>LL: 18603472 2425AR362</t>
  </si>
  <si>
    <t>FIN/63/0080(ARMS 384)26</t>
  </si>
  <si>
    <t>DR. V. Malaza : Laptop &amp; note book stolen from boot of vehicle.</t>
  </si>
  <si>
    <t xml:space="preserve">TOTAL </t>
  </si>
  <si>
    <t xml:space="preserve">Accident: Kia Cerato CZ41ZBGP  Front Bumper damaged scratched on pole. </t>
  </si>
  <si>
    <t>Accident Mahindra Pickup KP06KWGP</t>
  </si>
  <si>
    <t>FIN/63/0160(ARMS 385)24</t>
  </si>
  <si>
    <t>FLEET364/24 18604013</t>
  </si>
  <si>
    <t>FLEET385/24 18604986</t>
  </si>
  <si>
    <t xml:space="preserve">FIN/63/0080(IMT 386)25 </t>
  </si>
  <si>
    <t>4 Feb 202</t>
  </si>
  <si>
    <t>ARMS2425PAR386</t>
  </si>
  <si>
    <t>FIN/63/0160 HZ 349</t>
  </si>
  <si>
    <t xml:space="preserve">Hire vehicle accident :  Malubekho Singimba Queste LY 56SZGP </t>
  </si>
  <si>
    <t>ARMAMENTS CORPORATION OF SOUTH AFRICA SOC LIMITED - POLICY NUMBER : GRAUR COR 2398136 Issued Vat Exclusive</t>
  </si>
  <si>
    <t xml:space="preserve">FIN/63/0160(DOCK 387)25 </t>
  </si>
  <si>
    <t>FLEET387/25 18605961</t>
  </si>
  <si>
    <t>Lucia Mogashoa : Laptop stolen from vehicle.</t>
  </si>
  <si>
    <t xml:space="preserve">INSURERS TO PAY TP / OVER STOP LOSS EXCLUSIVE </t>
  </si>
  <si>
    <t>Accident: Nissan Navara CK88LVGP burst tyre &amp; scratched - Withdrawn</t>
  </si>
  <si>
    <t>Guardrisk MARECL2506005</t>
  </si>
  <si>
    <t>CONSORT POLICY : 6-7-12899  -  Insurance Period : 1 April 2024 to 31 March 2025</t>
  </si>
  <si>
    <t>Maritime Ins: GoPro &amp; Garmin Camera lost at sea during dive &amp; hand over of equipment. Garmin Insured under this policy.</t>
  </si>
  <si>
    <t>4 Feb 2025</t>
  </si>
  <si>
    <t xml:space="preserve">Maritime Ins:  Garmin Camera (NO MARINE PERIL) lost at sea during dive &amp; hand over of equipment. </t>
  </si>
  <si>
    <t xml:space="preserve">Hire vehicle windshield : Gideon Mahonono  Toyota CAA405494 </t>
  </si>
  <si>
    <t xml:space="preserve">FIN/63/0155(ALT 389)25 </t>
  </si>
  <si>
    <t>Settled</t>
  </si>
  <si>
    <t xml:space="preserve">FIN/63/0155(ABLT 390)25 </t>
  </si>
  <si>
    <t xml:space="preserve">Hire vehicle trye : Michael Nku Hyundai Creta LJ62BDGP </t>
  </si>
  <si>
    <t xml:space="preserve">Hire vehicle accident: Obrey Maditsi M/ Benz LH99XXGP </t>
  </si>
  <si>
    <t>FIN/63/0155(ABLT 391)25</t>
  </si>
  <si>
    <t>Hire vehicle accident: Jan de Vos Ford Ranger ND932196</t>
  </si>
  <si>
    <t xml:space="preserve">FIN/63/0155(ABLT 392)25 </t>
  </si>
  <si>
    <t xml:space="preserve">FIN/63/0155(ABLT 394)25 </t>
  </si>
  <si>
    <t xml:space="preserve">Hire vehicle accident: Reygaard Chionh Mercedes Benz Vito LK28CHGP </t>
  </si>
  <si>
    <t xml:space="preserve">Hire vehicle accident: Reygaard Deon Hyundai Staria LJ43FMGP </t>
  </si>
  <si>
    <t xml:space="preserve">FIN/63/0155(ABLT 393)25 </t>
  </si>
  <si>
    <t>Hire vehicle accident: Bongani Ngqola Polo Vivo CAA407409</t>
  </si>
  <si>
    <t>Accident Toyota Etios CAA152601 (7months late)</t>
  </si>
  <si>
    <t>MARINE CLAIMS : 2024-2025</t>
  </si>
  <si>
    <t>VAT EXCLUSIVE</t>
  </si>
  <si>
    <t>GuardRisks Claim Number &amp; Date paid over Agg</t>
  </si>
  <si>
    <t>FIN/63/0080(GERT 375)25</t>
  </si>
  <si>
    <t>2425AR375</t>
  </si>
  <si>
    <t xml:space="preserve"> Lucia Mogashoa :  Theft of Laptop</t>
  </si>
  <si>
    <t xml:space="preserve">900361  13 May 2025 : GR paid R 24,125.00 &amp; R 1,380.00 = R 25,505.00 - file closed. </t>
  </si>
  <si>
    <t>906433 - 7 May 2025: GR paid R 44,110.80</t>
  </si>
  <si>
    <t>FIN/63/0160(ECO 350)25</t>
  </si>
  <si>
    <t xml:space="preserve">Hire vehicle windshield: PL Moremi Bmw x3  LV94YDGP </t>
  </si>
  <si>
    <t>12 May 2025 :GR paid R 9,410.31  - GR : 903890</t>
  </si>
  <si>
    <t xml:space="preserve">FIN/63/0160(ABLF 371)24 </t>
  </si>
  <si>
    <t>FLEET371/24 18604025</t>
  </si>
  <si>
    <t xml:space="preserve">FIN/63/0160(ABLF 371)25 Third Party approach </t>
  </si>
  <si>
    <t>#</t>
  </si>
  <si>
    <t xml:space="preserve">EMERALD SA 55% &amp; Inniu 10% &amp; Alllianz 18% &amp; IIA 7% &amp; Bryte 10% </t>
  </si>
  <si>
    <t>FIN/63/0160(GERT 402)25</t>
  </si>
  <si>
    <t>FLEET405/25 18608766</t>
  </si>
  <si>
    <t xml:space="preserve">Windscreen: Toyota Corolla KW15XJGP P van der Schyff </t>
  </si>
  <si>
    <t xml:space="preserve">PAYMENT DUE TO INCLUDE SECTION 8.8 VAT - 15% </t>
  </si>
  <si>
    <t xml:space="preserve">FIN/63/0155(ABLT 395)25 </t>
  </si>
  <si>
    <t>FIN/63/0160/AV 352</t>
  </si>
  <si>
    <t>FIN/63/0160/AV 353</t>
  </si>
  <si>
    <t>FIN/63/0160/AV 351</t>
  </si>
  <si>
    <t>AGG BURNED</t>
  </si>
  <si>
    <t>Section 8.8 VAT extra due on TP claims</t>
  </si>
  <si>
    <t xml:space="preserve">GROSS CLAIM EXCLUSIVE </t>
  </si>
  <si>
    <t>Subtotal Outstanding EXCLUSIVE</t>
  </si>
  <si>
    <t>Subtotal Paid EXCLUSIVE</t>
  </si>
  <si>
    <t>TOTAL PAID including Section 8.8 VAT PAID ON CLAIM</t>
  </si>
  <si>
    <t xml:space="preserve">ARMSCOR MOTOR FLEET 1 APRIL 2024 - 31 MARCH 2025 </t>
  </si>
  <si>
    <t>YELLOW = CLOSED</t>
  </si>
  <si>
    <t>Settled - Recovery</t>
  </si>
  <si>
    <t>Hire vehicle accident: Neol Mkhululi Mkaza VW t-Roc CAA516103</t>
  </si>
  <si>
    <t>Hire vehicle windscreen: Siyabulela Sigidi Suzuki LW05ZRGP</t>
  </si>
  <si>
    <t>Hire vehicle accident: Lerato Ntane VW Polo CAA537367</t>
  </si>
  <si>
    <t xml:space="preserve">TP PL Hire vehicle accident: Baxedeni Skhosana Mercedes Benz Vito LH99XKGP  </t>
  </si>
  <si>
    <t>FIN/63/0160/AV 354</t>
  </si>
  <si>
    <t xml:space="preserve">RUNNING AGGREGATE EXCLUSIVE </t>
  </si>
  <si>
    <t xml:space="preserve">12 May 2025 Paid ARMSCOR R 575.00 for fees. 10 Oct Paid R 13,585.30 - file closed. </t>
  </si>
  <si>
    <t>Accident: Isuzu Truck BW77JKGP 2ND TP CLAIM - Truck overtaking at dangerous time, 3RD Truck moving passed them, had to drive into 4TH Truck to avoid head on collision</t>
  </si>
  <si>
    <t xml:space="preserve">Guardrisk Paid TP : R 57,391.31 &amp; Section 8.8 VAT r 8,083.69 </t>
  </si>
  <si>
    <t xml:space="preserve">Aggregate amount R1,325,000.00 EXCLUSIVE  Stop Loss : R657,895.00 EXCLUSIVE  </t>
  </si>
  <si>
    <t xml:space="preserve">Stock stolen during hi-jackig </t>
  </si>
  <si>
    <t>LL:18603477 2425AR373</t>
  </si>
  <si>
    <t>FIN/63/0080(GERT 373)24</t>
  </si>
  <si>
    <t>January Mahlangu : Laptop stolen at the Spar</t>
  </si>
  <si>
    <t xml:space="preserve">2425AR384 LL:186047440 </t>
  </si>
  <si>
    <t>31 Poct 2025</t>
  </si>
  <si>
    <t>Accident: VW Polo JK51CVGP Not Covered.</t>
  </si>
  <si>
    <t xml:space="preserve">21 May 2025 Received all docs - authorized repair at Dino. 31 July 2025 Sub Invoice &amp; POP. Await CIL31 Oct 2025 Herbach confirmed not covered &amp; informed ARMSCOR. File closed. </t>
  </si>
  <si>
    <t xml:space="preserve">Settled </t>
  </si>
  <si>
    <t>GROSS CLAIM INCLUSIVE CLAIM</t>
  </si>
  <si>
    <t>Gerotek: 4 x Burst gesyers in ladies bathroom</t>
  </si>
  <si>
    <t xml:space="preserve">NTU </t>
  </si>
  <si>
    <t xml:space="preserve">16 Feb 2026 Claim settled &amp; closed. </t>
  </si>
  <si>
    <t xml:space="preserve">17 Feb 2026 Claim NTU. </t>
  </si>
  <si>
    <t xml:space="preserve">12 May 2025 GR paid R 13,106.50  -      20 May 2025: GR paid R 575.00 closed. </t>
  </si>
  <si>
    <t>Rejected</t>
  </si>
  <si>
    <t xml:space="preserve">22 April 2025 Dockyard withdrew claim - closed. </t>
  </si>
  <si>
    <t xml:space="preserve">26 May 2026 Claim closed. </t>
  </si>
  <si>
    <t xml:space="preserve">FIN/63/0160 HZ388 </t>
  </si>
  <si>
    <t>R-HZ388 18607210</t>
  </si>
  <si>
    <t>R-AV390 18607261</t>
  </si>
  <si>
    <t>R-HZ349 18605951</t>
  </si>
  <si>
    <t>R-EU389 18607214</t>
  </si>
  <si>
    <t>R-AV391 18607263</t>
  </si>
  <si>
    <t>R-AV392 18607266</t>
  </si>
  <si>
    <t>R-AV394  18607270</t>
  </si>
  <si>
    <t>R-AV393 18607273</t>
  </si>
  <si>
    <t>R-AV395 18607274</t>
  </si>
  <si>
    <t>R-ECO350 18607550</t>
  </si>
  <si>
    <t>R-AV351 18608360</t>
  </si>
  <si>
    <t>R-AV352 18609080</t>
  </si>
  <si>
    <t>R-AV353 18609095</t>
  </si>
  <si>
    <t>R-AV354 18609097</t>
  </si>
  <si>
    <t xml:space="preserve">Outstanding </t>
  </si>
  <si>
    <t>NTU</t>
  </si>
  <si>
    <t>Hire vehicle accident: Tom Edgard Kimela Toyota Fortune LF92LGGP Contractor</t>
  </si>
  <si>
    <t xml:space="preserve">prescription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</si>
</sst>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&quot;R&quot;#,##0.00"/>
    <numFmt numFmtId="166" formatCode="[$-409]d\-mmm\-yy;@"/>
    <numFmt numFmtId="167" formatCode="_-[$R-1C09]* #,##0.00_-;\-[$R-1C09]* #,##0.00_-;_-[$R-1C09]* &quot;-&quot;??_-;_-@_-"/>
    <numFmt numFmtId="168" formatCode="_ &quot;R&quot;\ * #,##0.00_ ;_ &quot;R&quot;\ * \-#,##0.00_ ;_ &quot;R&quot;\ * &quot;-&quot;??_ ;_ @_ "/>
    <numFmt numFmtId="169" formatCode="&quot;R&quot;\ #,##0.00;[Red]&quot;R&quot;\ \-#,##0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</font>
    <font>
      <b/>
      <sz val="16"/>
      <name val="Calibri"/>
      <family val="2"/>
    </font>
    <font>
      <sz val="16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0"/>
      <color rgb="FF00206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tted">
        <color theme="0" tint="-0.499984740745262"/>
      </left>
      <right style="dotted">
        <color theme="0" tint="-0.499984740745262"/>
      </right>
      <top/>
      <bottom style="dotted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43">
    <xf numFmtId="0" fontId="0" fillId="0" borderId="0" xfId="0"/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left" vertical="center" wrapText="1"/>
    </xf>
    <xf numFmtId="165" fontId="6" fillId="0" borderId="0" xfId="0" applyNumberFormat="1" applyFont="1" applyAlignment="1">
      <alignment vertical="center" wrapText="1"/>
    </xf>
    <xf numFmtId="166" fontId="6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left" vertical="center" wrapText="1"/>
    </xf>
    <xf numFmtId="165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65" fontId="12" fillId="0" borderId="3" xfId="0" applyNumberFormat="1" applyFont="1" applyBorder="1" applyAlignment="1">
      <alignment horizontal="right" vertical="center" wrapText="1"/>
    </xf>
    <xf numFmtId="14" fontId="6" fillId="0" borderId="1" xfId="0" quotePrefix="1" applyNumberFormat="1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0" fontId="10" fillId="0" borderId="0" xfId="2" applyFont="1" applyAlignment="1" applyProtection="1">
      <alignment horizontal="center"/>
      <protection locked="0"/>
    </xf>
    <xf numFmtId="166" fontId="8" fillId="0" borderId="0" xfId="0" applyNumberFormat="1" applyFont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166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left" vertical="center" wrapText="1"/>
    </xf>
    <xf numFmtId="165" fontId="11" fillId="2" borderId="3" xfId="0" applyNumberFormat="1" applyFont="1" applyFill="1" applyBorder="1" applyAlignment="1">
      <alignment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left" vertical="center"/>
    </xf>
    <xf numFmtId="165" fontId="15" fillId="0" borderId="0" xfId="2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166" fontId="14" fillId="0" borderId="0" xfId="0" applyNumberFormat="1" applyFont="1" applyAlignment="1">
      <alignment vertical="center" wrapText="1"/>
    </xf>
    <xf numFmtId="165" fontId="14" fillId="0" borderId="0" xfId="0" applyNumberFormat="1" applyFont="1" applyAlignment="1">
      <alignment horizontal="center" vertical="center" wrapText="1"/>
    </xf>
    <xf numFmtId="165" fontId="14" fillId="0" borderId="0" xfId="0" applyNumberFormat="1" applyFont="1" applyAlignment="1">
      <alignment horizontal="left" vertical="center" wrapText="1"/>
    </xf>
    <xf numFmtId="165" fontId="14" fillId="0" borderId="0" xfId="0" applyNumberFormat="1" applyFont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165" fontId="13" fillId="2" borderId="3" xfId="0" applyNumberFormat="1" applyFont="1" applyFill="1" applyBorder="1" applyAlignment="1">
      <alignment horizontal="center" vertical="center" wrapText="1"/>
    </xf>
    <xf numFmtId="165" fontId="13" fillId="2" borderId="3" xfId="0" applyNumberFormat="1" applyFont="1" applyFill="1" applyBorder="1" applyAlignment="1">
      <alignment horizontal="left" vertical="center" wrapText="1"/>
    </xf>
    <xf numFmtId="165" fontId="13" fillId="2" borderId="3" xfId="0" applyNumberFormat="1" applyFont="1" applyFill="1" applyBorder="1" applyAlignment="1">
      <alignment vertical="center" wrapText="1"/>
    </xf>
    <xf numFmtId="165" fontId="17" fillId="0" borderId="3" xfId="0" applyNumberFormat="1" applyFont="1" applyBorder="1" applyAlignment="1">
      <alignment vertical="center" wrapText="1"/>
    </xf>
    <xf numFmtId="165" fontId="17" fillId="0" borderId="3" xfId="0" applyNumberFormat="1" applyFont="1" applyBorder="1" applyAlignment="1">
      <alignment horizontal="left" vertical="center" wrapText="1"/>
    </xf>
    <xf numFmtId="0" fontId="14" fillId="0" borderId="3" xfId="0" applyFont="1" applyBorder="1"/>
    <xf numFmtId="165" fontId="18" fillId="0" borderId="0" xfId="2" applyNumberFormat="1" applyFont="1" applyAlignment="1">
      <alignment horizontal="right" vertical="center" wrapText="1"/>
    </xf>
    <xf numFmtId="165" fontId="8" fillId="0" borderId="3" xfId="0" applyNumberFormat="1" applyFont="1" applyBorder="1" applyAlignment="1">
      <alignment horizontal="right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9" fillId="0" borderId="0" xfId="2" applyFont="1" applyAlignment="1" applyProtection="1">
      <alignment horizontal="center"/>
      <protection locked="0"/>
    </xf>
    <xf numFmtId="0" fontId="9" fillId="0" borderId="0" xfId="2" applyFont="1" applyAlignment="1" applyProtection="1">
      <alignment horizontal="left"/>
      <protection locked="0"/>
    </xf>
    <xf numFmtId="165" fontId="9" fillId="0" borderId="0" xfId="2" applyNumberFormat="1" applyFont="1" applyAlignment="1" applyProtection="1">
      <alignment horizontal="center"/>
      <protection locked="0"/>
    </xf>
    <xf numFmtId="165" fontId="11" fillId="0" borderId="3" xfId="0" applyNumberFormat="1" applyFont="1" applyBorder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horizontal="centerContinuous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66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14" fontId="6" fillId="0" borderId="3" xfId="0" quotePrefix="1" applyNumberFormat="1" applyFont="1" applyBorder="1" applyAlignment="1">
      <alignment horizontal="left" vertical="top" wrapText="1"/>
    </xf>
    <xf numFmtId="0" fontId="6" fillId="0" borderId="3" xfId="0" quotePrefix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165" fontId="2" fillId="0" borderId="3" xfId="0" applyNumberFormat="1" applyFont="1" applyBorder="1" applyAlignment="1">
      <alignment horizontal="left" vertical="top"/>
    </xf>
    <xf numFmtId="165" fontId="7" fillId="2" borderId="3" xfId="0" applyNumberFormat="1" applyFont="1" applyFill="1" applyBorder="1" applyAlignment="1">
      <alignment horizontal="left" vertical="top" wrapText="1"/>
    </xf>
    <xf numFmtId="15" fontId="6" fillId="0" borderId="3" xfId="0" applyNumberFormat="1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166" fontId="7" fillId="2" borderId="3" xfId="0" applyNumberFormat="1" applyFont="1" applyFill="1" applyBorder="1" applyAlignment="1">
      <alignment horizontal="left" vertical="top" wrapText="1"/>
    </xf>
    <xf numFmtId="15" fontId="6" fillId="0" borderId="3" xfId="0" quotePrefix="1" applyNumberFormat="1" applyFont="1" applyBorder="1" applyAlignment="1">
      <alignment horizontal="left" vertical="top" wrapText="1"/>
    </xf>
    <xf numFmtId="0" fontId="10" fillId="0" borderId="2" xfId="2" applyFont="1" applyBorder="1" applyAlignment="1" applyProtection="1">
      <alignment horizontal="center"/>
      <protection locked="0"/>
    </xf>
    <xf numFmtId="165" fontId="1" fillId="0" borderId="0" xfId="0" applyNumberFormat="1" applyFont="1"/>
    <xf numFmtId="165" fontId="18" fillId="0" borderId="0" xfId="0" applyNumberFormat="1" applyFont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2" fillId="0" borderId="3" xfId="0" applyFont="1" applyBorder="1" applyAlignment="1">
      <alignment vertical="center"/>
    </xf>
    <xf numFmtId="167" fontId="11" fillId="0" borderId="3" xfId="0" applyNumberFormat="1" applyFont="1" applyBorder="1" applyAlignment="1">
      <alignment horizontal="left" vertical="top"/>
    </xf>
    <xf numFmtId="167" fontId="11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15" fontId="12" fillId="0" borderId="3" xfId="0" quotePrefix="1" applyNumberFormat="1" applyFont="1" applyBorder="1" applyAlignment="1">
      <alignment horizontal="center" vertical="center" wrapText="1"/>
    </xf>
    <xf numFmtId="15" fontId="12" fillId="0" borderId="3" xfId="0" applyNumberFormat="1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15" fontId="12" fillId="0" borderId="3" xfId="0" applyNumberFormat="1" applyFont="1" applyBorder="1"/>
    <xf numFmtId="15" fontId="12" fillId="0" borderId="3" xfId="0" applyNumberFormat="1" applyFont="1" applyBorder="1" applyAlignment="1">
      <alignment horizontal="center"/>
    </xf>
    <xf numFmtId="165" fontId="12" fillId="0" borderId="3" xfId="0" applyNumberFormat="1" applyFont="1" applyBorder="1"/>
    <xf numFmtId="165" fontId="23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5" fontId="8" fillId="0" borderId="3" xfId="0" applyNumberFormat="1" applyFont="1" applyBorder="1"/>
    <xf numFmtId="165" fontId="11" fillId="0" borderId="3" xfId="0" applyNumberFormat="1" applyFont="1" applyBorder="1"/>
    <xf numFmtId="165" fontId="11" fillId="2" borderId="9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0" fillId="4" borderId="0" xfId="2" applyFont="1" applyFill="1" applyAlignment="1" applyProtection="1">
      <alignment horizontal="center"/>
      <protection locked="0"/>
    </xf>
    <xf numFmtId="0" fontId="20" fillId="4" borderId="0" xfId="2" applyFont="1" applyFill="1" applyAlignment="1" applyProtection="1">
      <alignment horizontal="center" vertical="center"/>
      <protection locked="0"/>
    </xf>
    <xf numFmtId="166" fontId="21" fillId="4" borderId="0" xfId="0" applyNumberFormat="1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5" fontId="0" fillId="0" borderId="3" xfId="0" quotePrefix="1" applyNumberForma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right" vertical="center" wrapText="1"/>
    </xf>
    <xf numFmtId="15" fontId="0" fillId="0" borderId="2" xfId="0" applyNumberFormat="1" applyBorder="1"/>
    <xf numFmtId="15" fontId="0" fillId="0" borderId="2" xfId="0" applyNumberFormat="1" applyBorder="1" applyAlignment="1">
      <alignment horizontal="center"/>
    </xf>
    <xf numFmtId="15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4" fontId="0" fillId="0" borderId="3" xfId="0" quotePrefix="1" applyNumberFormat="1" applyBorder="1" applyAlignment="1">
      <alignment horizontal="left" vertical="center" wrapText="1"/>
    </xf>
    <xf numFmtId="166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 wrapText="1"/>
    </xf>
    <xf numFmtId="0" fontId="0" fillId="0" borderId="3" xfId="0" quotePrefix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right" vertical="center" wrapText="1"/>
    </xf>
    <xf numFmtId="0" fontId="9" fillId="0" borderId="0" xfId="2" applyFont="1" applyProtection="1">
      <protection locked="0"/>
    </xf>
    <xf numFmtId="0" fontId="6" fillId="0" borderId="2" xfId="0" applyFont="1" applyBorder="1" applyAlignment="1">
      <alignment horizontal="center" vertical="center"/>
    </xf>
    <xf numFmtId="0" fontId="25" fillId="0" borderId="0" xfId="2" applyFont="1" applyAlignment="1" applyProtection="1">
      <alignment horizontal="center"/>
      <protection locked="0"/>
    </xf>
    <xf numFmtId="0" fontId="25" fillId="0" borderId="0" xfId="2" applyFont="1" applyAlignment="1" applyProtection="1">
      <alignment horizontal="left"/>
      <protection locked="0"/>
    </xf>
    <xf numFmtId="165" fontId="25" fillId="0" borderId="0" xfId="2" applyNumberFormat="1" applyFont="1" applyAlignment="1" applyProtection="1">
      <alignment horizontal="center"/>
      <protection locked="0"/>
    </xf>
    <xf numFmtId="14" fontId="0" fillId="0" borderId="3" xfId="0" quotePrefix="1" applyNumberFormat="1" applyBorder="1" applyAlignment="1">
      <alignment horizontal="center" vertical="center" wrapText="1"/>
    </xf>
    <xf numFmtId="168" fontId="0" fillId="0" borderId="3" xfId="0" applyNumberFormat="1" applyBorder="1" applyAlignment="1">
      <alignment vertical="center" wrapText="1"/>
    </xf>
    <xf numFmtId="169" fontId="0" fillId="0" borderId="3" xfId="0" applyNumberFormat="1" applyBorder="1" applyAlignment="1">
      <alignment horizontal="center" vertical="center" wrapText="1"/>
    </xf>
    <xf numFmtId="168" fontId="0" fillId="0" borderId="3" xfId="0" applyNumberFormat="1" applyBorder="1" applyAlignment="1">
      <alignment horizontal="center" vertical="center" wrapText="1"/>
    </xf>
    <xf numFmtId="0" fontId="0" fillId="0" borderId="3" xfId="0" applyBorder="1"/>
    <xf numFmtId="168" fontId="0" fillId="0" borderId="3" xfId="0" applyNumberFormat="1" applyBorder="1"/>
    <xf numFmtId="169" fontId="2" fillId="0" borderId="3" xfId="0" applyNumberFormat="1" applyFont="1" applyBorder="1"/>
    <xf numFmtId="168" fontId="2" fillId="0" borderId="3" xfId="0" applyNumberFormat="1" applyFont="1" applyBorder="1"/>
    <xf numFmtId="14" fontId="12" fillId="0" borderId="3" xfId="0" quotePrefix="1" applyNumberFormat="1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vertical="center" wrapText="1"/>
    </xf>
    <xf numFmtId="169" fontId="12" fillId="0" borderId="3" xfId="0" applyNumberFormat="1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9" fontId="12" fillId="0" borderId="3" xfId="0" applyNumberFormat="1" applyFont="1" applyBorder="1" applyAlignment="1">
      <alignment vertical="center" wrapText="1"/>
    </xf>
    <xf numFmtId="165" fontId="2" fillId="0" borderId="3" xfId="0" applyNumberFormat="1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166" fontId="12" fillId="0" borderId="0" xfId="0" applyNumberFormat="1" applyFont="1" applyAlignment="1">
      <alignment vertical="center" wrapText="1"/>
    </xf>
    <xf numFmtId="165" fontId="12" fillId="0" borderId="0" xfId="0" applyNumberFormat="1" applyFont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166" fontId="23" fillId="2" borderId="1" xfId="0" applyNumberFormat="1" applyFont="1" applyFill="1" applyBorder="1" applyAlignment="1">
      <alignment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left" vertical="center" wrapText="1"/>
    </xf>
    <xf numFmtId="166" fontId="6" fillId="0" borderId="3" xfId="0" quotePrefix="1" applyNumberFormat="1" applyFont="1" applyBorder="1" applyAlignment="1">
      <alignment horizontal="left" vertical="top" wrapText="1"/>
    </xf>
    <xf numFmtId="165" fontId="26" fillId="0" borderId="3" xfId="0" applyNumberFormat="1" applyFont="1" applyBorder="1" applyAlignment="1">
      <alignment horizontal="left" vertical="top" wrapText="1"/>
    </xf>
    <xf numFmtId="165" fontId="6" fillId="3" borderId="3" xfId="0" applyNumberFormat="1" applyFont="1" applyFill="1" applyBorder="1" applyAlignment="1">
      <alignment horizontal="left" vertical="top" wrapText="1"/>
    </xf>
    <xf numFmtId="165" fontId="26" fillId="3" borderId="3" xfId="0" applyNumberFormat="1" applyFont="1" applyFill="1" applyBorder="1" applyAlignment="1">
      <alignment horizontal="left" vertical="top" wrapText="1"/>
    </xf>
    <xf numFmtId="0" fontId="6" fillId="0" borderId="2" xfId="0" applyFont="1" applyBorder="1"/>
    <xf numFmtId="15" fontId="6" fillId="0" borderId="2" xfId="0" applyNumberFormat="1" applyFont="1" applyBorder="1"/>
    <xf numFmtId="0" fontId="6" fillId="0" borderId="0" xfId="0" applyFont="1"/>
    <xf numFmtId="0" fontId="10" fillId="0" borderId="11" xfId="2" applyFont="1" applyBorder="1" applyAlignment="1" applyProtection="1">
      <alignment horizontal="center"/>
      <protection locked="0"/>
    </xf>
    <xf numFmtId="0" fontId="10" fillId="0" borderId="11" xfId="2" applyFont="1" applyBorder="1" applyProtection="1">
      <protection locked="0"/>
    </xf>
    <xf numFmtId="0" fontId="10" fillId="0" borderId="0" xfId="2" applyFont="1" applyProtection="1">
      <protection locked="0"/>
    </xf>
    <xf numFmtId="0" fontId="10" fillId="0" borderId="15" xfId="2" applyFont="1" applyBorder="1" applyProtection="1">
      <protection locked="0"/>
    </xf>
    <xf numFmtId="0" fontId="0" fillId="0" borderId="15" xfId="0" applyBorder="1"/>
    <xf numFmtId="0" fontId="8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67" fontId="10" fillId="0" borderId="17" xfId="1" applyNumberFormat="1" applyFont="1" applyBorder="1" applyAlignment="1" applyProtection="1">
      <alignment horizontal="center"/>
      <protection locked="0"/>
    </xf>
    <xf numFmtId="165" fontId="0" fillId="0" borderId="18" xfId="0" applyNumberFormat="1" applyBorder="1" applyAlignment="1">
      <alignment horizontal="center" vertical="center" wrapText="1"/>
    </xf>
    <xf numFmtId="167" fontId="6" fillId="3" borderId="2" xfId="0" applyNumberFormat="1" applyFont="1" applyFill="1" applyBorder="1" applyAlignment="1">
      <alignment horizontal="right"/>
    </xf>
    <xf numFmtId="14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166" fontId="2" fillId="2" borderId="19" xfId="0" applyNumberFormat="1" applyFont="1" applyFill="1" applyBorder="1" applyAlignment="1">
      <alignment horizontal="center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15" fontId="0" fillId="3" borderId="2" xfId="0" applyNumberFormat="1" applyFill="1" applyBorder="1"/>
    <xf numFmtId="165" fontId="6" fillId="0" borderId="3" xfId="0" applyNumberFormat="1" applyFont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left" vertical="top" wrapText="1"/>
    </xf>
    <xf numFmtId="0" fontId="6" fillId="0" borderId="3" xfId="0" applyFont="1" applyBorder="1" applyAlignment="1">
      <alignment wrapText="1"/>
    </xf>
    <xf numFmtId="15" fontId="6" fillId="0" borderId="3" xfId="0" quotePrefix="1" applyNumberFormat="1" applyFont="1" applyBorder="1" applyAlignment="1">
      <alignment wrapText="1"/>
    </xf>
    <xf numFmtId="15" fontId="6" fillId="0" borderId="3" xfId="0" applyNumberFormat="1" applyFont="1" applyBorder="1" applyAlignment="1">
      <alignment wrapText="1"/>
    </xf>
    <xf numFmtId="166" fontId="6" fillId="0" borderId="3" xfId="0" applyNumberFormat="1" applyFont="1" applyBorder="1" applyAlignment="1">
      <alignment wrapText="1"/>
    </xf>
    <xf numFmtId="0" fontId="4" fillId="0" borderId="0" xfId="2" applyFont="1" applyAlignment="1" applyProtection="1">
      <alignment horizontal="center" vertical="center"/>
      <protection locked="0"/>
    </xf>
    <xf numFmtId="165" fontId="4" fillId="0" borderId="0" xfId="2" applyNumberFormat="1" applyFont="1" applyAlignment="1" applyProtection="1">
      <alignment horizontal="center" vertical="center"/>
      <protection locked="0"/>
    </xf>
    <xf numFmtId="0" fontId="28" fillId="0" borderId="0" xfId="0" applyFont="1"/>
    <xf numFmtId="165" fontId="28" fillId="0" borderId="0" xfId="0" applyNumberFormat="1" applyFont="1" applyAlignment="1">
      <alignment horizontal="center" vertical="center"/>
    </xf>
    <xf numFmtId="165" fontId="28" fillId="3" borderId="0" xfId="0" applyNumberFormat="1" applyFont="1" applyFill="1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166" fontId="6" fillId="0" borderId="3" xfId="0" quotePrefix="1" applyNumberFormat="1" applyFont="1" applyBorder="1" applyAlignment="1">
      <alignment horizontal="left" wrapText="1"/>
    </xf>
    <xf numFmtId="166" fontId="6" fillId="0" borderId="3" xfId="0" applyNumberFormat="1" applyFont="1" applyBorder="1" applyAlignment="1">
      <alignment horizontal="left" wrapText="1"/>
    </xf>
    <xf numFmtId="165" fontId="18" fillId="4" borderId="0" xfId="0" applyNumberFormat="1" applyFont="1" applyFill="1" applyAlignment="1">
      <alignment horizontal="right" vertical="center" wrapText="1"/>
    </xf>
    <xf numFmtId="167" fontId="11" fillId="3" borderId="3" xfId="0" applyNumberFormat="1" applyFont="1" applyFill="1" applyBorder="1" applyAlignment="1">
      <alignment horizontal="left" vertical="top"/>
    </xf>
    <xf numFmtId="0" fontId="10" fillId="0" borderId="2" xfId="2" applyFont="1" applyBorder="1" applyAlignment="1" applyProtection="1">
      <alignment horizontal="left"/>
      <protection locked="0"/>
    </xf>
    <xf numFmtId="0" fontId="10" fillId="0" borderId="0" xfId="2" applyFont="1" applyAlignment="1" applyProtection="1">
      <alignment horizontal="left"/>
      <protection locked="0"/>
    </xf>
    <xf numFmtId="0" fontId="8" fillId="0" borderId="1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165" fontId="0" fillId="5" borderId="2" xfId="0" applyNumberFormat="1" applyFill="1" applyBorder="1" applyAlignment="1">
      <alignment horizontal="right"/>
    </xf>
    <xf numFmtId="165" fontId="29" fillId="3" borderId="2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15" fontId="0" fillId="4" borderId="2" xfId="0" quotePrefix="1" applyNumberForma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165" fontId="0" fillId="4" borderId="2" xfId="0" applyNumberFormat="1" applyFill="1" applyBorder="1" applyAlignment="1">
      <alignment horizontal="right"/>
    </xf>
    <xf numFmtId="15" fontId="0" fillId="4" borderId="2" xfId="0" applyNumberForma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 wrapText="1"/>
    </xf>
    <xf numFmtId="165" fontId="29" fillId="4" borderId="2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 vertical="center"/>
    </xf>
    <xf numFmtId="0" fontId="28" fillId="3" borderId="0" xfId="0" applyFont="1" applyFill="1" applyAlignment="1">
      <alignment horizontal="left" vertical="center"/>
    </xf>
    <xf numFmtId="166" fontId="28" fillId="3" borderId="0" xfId="0" applyNumberFormat="1" applyFont="1" applyFill="1" applyAlignment="1">
      <alignment horizontal="center" vertical="center"/>
    </xf>
    <xf numFmtId="165" fontId="28" fillId="3" borderId="0" xfId="0" applyNumberFormat="1" applyFont="1" applyFill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166" fontId="0" fillId="4" borderId="2" xfId="0" applyNumberFormat="1" applyFill="1" applyBorder="1"/>
    <xf numFmtId="166" fontId="0" fillId="4" borderId="2" xfId="0" applyNumberFormat="1" applyFill="1" applyBorder="1" applyAlignment="1">
      <alignment wrapText="1"/>
    </xf>
    <xf numFmtId="165" fontId="28" fillId="3" borderId="0" xfId="0" applyNumberFormat="1" applyFont="1" applyFill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165" fontId="2" fillId="4" borderId="2" xfId="0" applyNumberFormat="1" applyFont="1" applyFill="1" applyBorder="1" applyAlignment="1">
      <alignment horizontal="right"/>
    </xf>
    <xf numFmtId="165" fontId="6" fillId="0" borderId="3" xfId="0" applyNumberFormat="1" applyFont="1" applyBorder="1" applyAlignment="1">
      <alignment horizontal="center" vertical="top" wrapText="1"/>
    </xf>
    <xf numFmtId="165" fontId="2" fillId="4" borderId="2" xfId="0" applyNumberFormat="1" applyFont="1" applyFill="1" applyBorder="1" applyAlignment="1">
      <alignment horizontal="right" wrapText="1"/>
    </xf>
    <xf numFmtId="0" fontId="10" fillId="0" borderId="0" xfId="2" applyFont="1" applyAlignment="1">
      <alignment horizontal="center" vertical="center"/>
    </xf>
    <xf numFmtId="165" fontId="30" fillId="4" borderId="2" xfId="0" applyNumberFormat="1" applyFont="1" applyFill="1" applyBorder="1" applyAlignment="1">
      <alignment horizontal="right" wrapText="1"/>
    </xf>
    <xf numFmtId="0" fontId="2" fillId="4" borderId="2" xfId="0" applyFont="1" applyFill="1" applyBorder="1" applyAlignment="1">
      <alignment horizontal="left" vertical="top" wrapText="1"/>
    </xf>
    <xf numFmtId="0" fontId="11" fillId="0" borderId="16" xfId="0" applyFont="1" applyBorder="1" applyAlignment="1">
      <alignment horizontal="center" vertical="center" wrapText="1"/>
    </xf>
    <xf numFmtId="167" fontId="0" fillId="0" borderId="0" xfId="0" applyNumberFormat="1"/>
    <xf numFmtId="0" fontId="0" fillId="4" borderId="2" xfId="0" applyFill="1" applyBorder="1" applyAlignment="1">
      <alignment horizontal="left" vertical="top" wrapText="1"/>
    </xf>
    <xf numFmtId="15" fontId="0" fillId="4" borderId="2" xfId="0" applyNumberFormat="1" applyFill="1" applyBorder="1"/>
    <xf numFmtId="15" fontId="0" fillId="4" borderId="2" xfId="0" applyNumberFormat="1" applyFill="1" applyBorder="1" applyAlignment="1">
      <alignment horizontal="center"/>
    </xf>
    <xf numFmtId="15" fontId="6" fillId="4" borderId="2" xfId="0" applyNumberFormat="1" applyFont="1" applyFill="1" applyBorder="1"/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/>
    <xf numFmtId="167" fontId="6" fillId="4" borderId="2" xfId="0" applyNumberFormat="1" applyFont="1" applyFill="1" applyBorder="1" applyAlignment="1">
      <alignment horizontal="right"/>
    </xf>
    <xf numFmtId="0" fontId="0" fillId="4" borderId="2" xfId="0" applyFill="1" applyBorder="1"/>
    <xf numFmtId="0" fontId="0" fillId="3" borderId="2" xfId="0" applyFill="1" applyBorder="1"/>
    <xf numFmtId="15" fontId="0" fillId="3" borderId="2" xfId="0" applyNumberFormat="1" applyFill="1" applyBorder="1" applyAlignment="1">
      <alignment horizontal="center"/>
    </xf>
    <xf numFmtId="15" fontId="6" fillId="3" borderId="2" xfId="0" applyNumberFormat="1" applyFont="1" applyFill="1" applyBorder="1"/>
    <xf numFmtId="0" fontId="6" fillId="3" borderId="2" xfId="0" applyFont="1" applyFill="1" applyBorder="1"/>
    <xf numFmtId="165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vertical="center" wrapText="1"/>
    </xf>
    <xf numFmtId="165" fontId="11" fillId="0" borderId="2" xfId="0" applyNumberFormat="1" applyFont="1" applyBorder="1" applyAlignment="1">
      <alignment vertical="center" wrapText="1"/>
    </xf>
    <xf numFmtId="0" fontId="0" fillId="3" borderId="0" xfId="0" applyFill="1"/>
    <xf numFmtId="166" fontId="0" fillId="4" borderId="2" xfId="0" applyNumberFormat="1" applyFill="1" applyBorder="1" applyAlignment="1">
      <alignment vertical="top" wrapText="1"/>
    </xf>
    <xf numFmtId="166" fontId="0" fillId="4" borderId="2" xfId="0" applyNumberForma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166" fontId="6" fillId="4" borderId="3" xfId="0" quotePrefix="1" applyNumberFormat="1" applyFont="1" applyFill="1" applyBorder="1" applyAlignment="1">
      <alignment horizontal="left" vertical="top" wrapText="1"/>
    </xf>
    <xf numFmtId="166" fontId="6" fillId="4" borderId="3" xfId="0" applyNumberFormat="1" applyFont="1" applyFill="1" applyBorder="1" applyAlignment="1">
      <alignment horizontal="left" vertical="top" wrapText="1"/>
    </xf>
    <xf numFmtId="165" fontId="6" fillId="4" borderId="3" xfId="0" applyNumberFormat="1" applyFont="1" applyFill="1" applyBorder="1" applyAlignment="1">
      <alignment horizontal="left" vertical="top" wrapText="1"/>
    </xf>
    <xf numFmtId="165" fontId="26" fillId="4" borderId="3" xfId="0" applyNumberFormat="1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vertical="center" wrapText="1"/>
    </xf>
    <xf numFmtId="15" fontId="6" fillId="4" borderId="3" xfId="0" quotePrefix="1" applyNumberFormat="1" applyFont="1" applyFill="1" applyBorder="1" applyAlignment="1">
      <alignment horizontal="center" vertical="top"/>
    </xf>
    <xf numFmtId="15" fontId="6" fillId="4" borderId="10" xfId="0" applyNumberFormat="1" applyFont="1" applyFill="1" applyBorder="1" applyAlignment="1">
      <alignment horizontal="center" vertical="center" wrapText="1"/>
    </xf>
    <xf numFmtId="166" fontId="6" fillId="4" borderId="10" xfId="0" quotePrefix="1" applyNumberFormat="1" applyFont="1" applyFill="1" applyBorder="1" applyAlignment="1">
      <alignment horizontal="left" vertical="top" wrapText="1"/>
    </xf>
    <xf numFmtId="166" fontId="6" fillId="4" borderId="10" xfId="0" applyNumberFormat="1" applyFont="1" applyFill="1" applyBorder="1" applyAlignment="1">
      <alignment horizontal="left" vertical="top"/>
    </xf>
    <xf numFmtId="0" fontId="6" fillId="4" borderId="3" xfId="0" applyFont="1" applyFill="1" applyBorder="1" applyAlignment="1">
      <alignment horizontal="left" vertical="top"/>
    </xf>
    <xf numFmtId="0" fontId="6" fillId="4" borderId="3" xfId="0" applyFont="1" applyFill="1" applyBorder="1"/>
    <xf numFmtId="0" fontId="6" fillId="4" borderId="3" xfId="0" applyFont="1" applyFill="1" applyBorder="1" applyAlignment="1">
      <alignment wrapText="1"/>
    </xf>
    <xf numFmtId="15" fontId="6" fillId="4" borderId="10" xfId="0" applyNumberFormat="1" applyFont="1" applyFill="1" applyBorder="1"/>
    <xf numFmtId="0" fontId="6" fillId="4" borderId="3" xfId="0" applyFont="1" applyFill="1" applyBorder="1" applyAlignment="1">
      <alignment horizontal="left" wrapText="1"/>
    </xf>
    <xf numFmtId="15" fontId="6" fillId="4" borderId="3" xfId="0" quotePrefix="1" applyNumberFormat="1" applyFont="1" applyFill="1" applyBorder="1" applyAlignment="1">
      <alignment horizontal="left"/>
    </xf>
    <xf numFmtId="166" fontId="6" fillId="4" borderId="10" xfId="0" applyNumberFormat="1" applyFont="1" applyFill="1" applyBorder="1" applyAlignment="1">
      <alignment horizontal="left" wrapText="1"/>
    </xf>
    <xf numFmtId="15" fontId="6" fillId="4" borderId="10" xfId="0" applyNumberFormat="1" applyFont="1" applyFill="1" applyBorder="1" applyAlignment="1">
      <alignment horizontal="left" wrapText="1"/>
    </xf>
    <xf numFmtId="166" fontId="6" fillId="4" borderId="3" xfId="0" applyNumberFormat="1" applyFont="1" applyFill="1" applyBorder="1" applyAlignment="1">
      <alignment horizontal="left" wrapText="1"/>
    </xf>
    <xf numFmtId="165" fontId="6" fillId="4" borderId="3" xfId="0" applyNumberFormat="1" applyFont="1" applyFill="1" applyBorder="1" applyAlignment="1">
      <alignment horizontal="left" wrapText="1"/>
    </xf>
    <xf numFmtId="166" fontId="6" fillId="4" borderId="3" xfId="0" quotePrefix="1" applyNumberFormat="1" applyFont="1" applyFill="1" applyBorder="1" applyAlignment="1">
      <alignment horizontal="left" wrapText="1"/>
    </xf>
    <xf numFmtId="15" fontId="6" fillId="4" borderId="3" xfId="0" quotePrefix="1" applyNumberFormat="1" applyFont="1" applyFill="1" applyBorder="1" applyAlignment="1">
      <alignment horizontal="left" vertical="top" wrapText="1"/>
    </xf>
    <xf numFmtId="15" fontId="6" fillId="4" borderId="3" xfId="0" applyNumberFormat="1" applyFont="1" applyFill="1" applyBorder="1" applyAlignment="1">
      <alignment horizontal="left" vertical="top" wrapText="1"/>
    </xf>
    <xf numFmtId="15" fontId="6" fillId="4" borderId="20" xfId="0" quotePrefix="1" applyNumberFormat="1" applyFont="1" applyFill="1" applyBorder="1" applyAlignment="1">
      <alignment horizontal="left" wrapText="1"/>
    </xf>
    <xf numFmtId="15" fontId="6" fillId="4" borderId="3" xfId="0" applyNumberFormat="1" applyFont="1" applyFill="1" applyBorder="1" applyAlignment="1">
      <alignment horizontal="left" wrapText="1"/>
    </xf>
    <xf numFmtId="15" fontId="6" fillId="4" borderId="20" xfId="0" quotePrefix="1" applyNumberFormat="1" applyFont="1" applyFill="1" applyBorder="1" applyAlignment="1">
      <alignment horizontal="left"/>
    </xf>
    <xf numFmtId="15" fontId="0" fillId="4" borderId="2" xfId="0" applyNumberForma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6" fillId="0" borderId="0" xfId="2" applyFont="1" applyAlignment="1" applyProtection="1">
      <alignment horizontal="center"/>
      <protection locked="0"/>
    </xf>
    <xf numFmtId="0" fontId="1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65" fontId="23" fillId="4" borderId="6" xfId="0" applyNumberFormat="1" applyFont="1" applyFill="1" applyBorder="1" applyAlignment="1">
      <alignment horizontal="center" vertical="center" wrapText="1"/>
    </xf>
    <xf numFmtId="165" fontId="23" fillId="4" borderId="8" xfId="0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0" fillId="4" borderId="11" xfId="2" applyFont="1" applyFill="1" applyBorder="1" applyAlignment="1" applyProtection="1">
      <alignment horizontal="center"/>
      <protection locked="0"/>
    </xf>
    <xf numFmtId="0" fontId="10" fillId="4" borderId="0" xfId="2" applyFont="1" applyFill="1" applyAlignment="1" applyProtection="1">
      <alignment horizontal="center"/>
      <protection locked="0"/>
    </xf>
    <xf numFmtId="0" fontId="10" fillId="4" borderId="15" xfId="2" applyFont="1" applyFill="1" applyBorder="1" applyAlignment="1" applyProtection="1">
      <alignment horizontal="center"/>
      <protection locked="0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1" xfId="2" applyFont="1" applyBorder="1" applyAlignment="1" applyProtection="1">
      <alignment horizontal="center"/>
      <protection locked="0"/>
    </xf>
    <xf numFmtId="0" fontId="10" fillId="0" borderId="0" xfId="2" applyFont="1" applyAlignment="1" applyProtection="1">
      <alignment horizontal="center"/>
      <protection locked="0"/>
    </xf>
    <xf numFmtId="0" fontId="10" fillId="0" borderId="15" xfId="2" applyFont="1" applyBorder="1" applyAlignment="1" applyProtection="1">
      <alignment horizontal="center"/>
      <protection locked="0"/>
    </xf>
    <xf numFmtId="0" fontId="11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0" xfId="2" applyFont="1" applyAlignment="1" applyProtection="1">
      <alignment horizontal="center" vertical="center"/>
      <protection locked="0"/>
    </xf>
    <xf numFmtId="0" fontId="19" fillId="4" borderId="0" xfId="2" applyFont="1" applyFill="1" applyAlignment="1" applyProtection="1">
      <alignment horizontal="center" vertical="center" wrapText="1"/>
      <protection locked="0"/>
    </xf>
    <xf numFmtId="0" fontId="18" fillId="4" borderId="5" xfId="0" applyFont="1" applyFill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9" fillId="0" borderId="0" xfId="2" applyFont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4" fillId="0" borderId="0" xfId="2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4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762001</xdr:colOff>
      <xdr:row>1</xdr:row>
      <xdr:rowOff>15240</xdr:rowOff>
    </xdr:from>
    <xdr:to>
      <xdr:col>2</xdr:col>
      <xdr:colOff>529591</xdr:colOff>
      <xdr:row>3</xdr:row>
      <xdr:rowOff>234315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1" y="281940"/>
          <a:ext cx="357759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30480</xdr:rowOff>
    </xdr:from>
    <xdr:ext cx="3307079" cy="98298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30480"/>
          <a:ext cx="3307079" cy="982980"/>
        </a:xfrm>
        <a:prstGeom prst="rect">
          <a:avLst/>
        </a:prstGeom>
      </xdr:spPr>
    </xdr:pic>
    <xdr:clientData/>
  </xdr:oneCellAnchor>
  <xdr:twoCellAnchor editAs="oneCell">
    <xdr:from>
      <xdr:col>5</xdr:col>
      <xdr:colOff>0</xdr:colOff>
      <xdr:row>0</xdr:row>
      <xdr:rowOff>1</xdr:rowOff>
    </xdr:from>
    <xdr:to>
      <xdr:col>6</xdr:col>
      <xdr:colOff>1181100</xdr:colOff>
      <xdr:row>3</xdr:row>
      <xdr:rowOff>228601</xdr:rowOff>
    </xdr:to>
    <xdr:pic>
      <xdr:nvPicPr>
        <xdr:cNvPr id="3" name="Picture 2" descr="Indwe_Logo_with_Allied_Africa (002)">
          <a:extLst>
            <a:ext uri="{FF2B5EF4-FFF2-40B4-BE49-F238E27FC236}">
              <a16:creationId xmlns:a16="http://schemas.microsoft.com/office/drawing/2014/main" id="{7D1E39B5-CA61-4F08-8124-4A8B25C541D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0660" y="1"/>
          <a:ext cx="2301240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114300</xdr:rowOff>
    </xdr:from>
    <xdr:to>
      <xdr:col>3</xdr:col>
      <xdr:colOff>157088</xdr:colOff>
      <xdr:row>4</xdr:row>
      <xdr:rowOff>137160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14300"/>
          <a:ext cx="3322319" cy="9372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0</xdr:row>
      <xdr:rowOff>30480</xdr:rowOff>
    </xdr:from>
    <xdr:to>
      <xdr:col>3</xdr:col>
      <xdr:colOff>251460</xdr:colOff>
      <xdr:row>4</xdr:row>
      <xdr:rowOff>137160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" y="30480"/>
          <a:ext cx="3175635" cy="10210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92364</xdr:colOff>
      <xdr:row>0</xdr:row>
      <xdr:rowOff>61577</xdr:rowOff>
    </xdr:from>
    <xdr:to>
      <xdr:col>3</xdr:col>
      <xdr:colOff>746606</xdr:colOff>
      <xdr:row>4</xdr:row>
      <xdr:rowOff>107759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64" y="61577"/>
          <a:ext cx="4125575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38100</xdr:rowOff>
    </xdr:from>
    <xdr:to>
      <xdr:col>3</xdr:col>
      <xdr:colOff>198120</xdr:colOff>
      <xdr:row>4</xdr:row>
      <xdr:rowOff>198120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583834-C086-45FF-AA98-FE2BB8F04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8100"/>
          <a:ext cx="3627120" cy="10744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121921</xdr:colOff>
      <xdr:row>0</xdr:row>
      <xdr:rowOff>0</xdr:rowOff>
    </xdr:from>
    <xdr:to>
      <xdr:col>1</xdr:col>
      <xdr:colOff>1242061</xdr:colOff>
      <xdr:row>4</xdr:row>
      <xdr:rowOff>182880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1" y="0"/>
          <a:ext cx="3474720" cy="10972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304801</xdr:colOff>
      <xdr:row>0</xdr:row>
      <xdr:rowOff>76200</xdr:rowOff>
    </xdr:from>
    <xdr:to>
      <xdr:col>2</xdr:col>
      <xdr:colOff>411481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76200"/>
          <a:ext cx="3977640" cy="10744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53341</xdr:rowOff>
    </xdr:from>
    <xdr:to>
      <xdr:col>3</xdr:col>
      <xdr:colOff>838200</xdr:colOff>
      <xdr:row>5</xdr:row>
      <xdr:rowOff>167641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53341"/>
          <a:ext cx="3341370" cy="10287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142875</xdr:rowOff>
    </xdr:from>
    <xdr:to>
      <xdr:col>3</xdr:col>
      <xdr:colOff>525780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2875"/>
          <a:ext cx="3707130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2"/>
  <sheetViews>
    <sheetView topLeftCell="D1" workbookViewId="0">
      <selection activeCell="D3" sqref="D3"/>
    </sheetView>
  </sheetViews>
  <sheetFormatPr defaultRowHeight="14.4" x14ac:dyDescent="0.3"/>
  <cols>
    <col min="1" max="1" width="33.88671875" customWidth="1"/>
    <col min="2" max="2" width="21.6640625" customWidth="1"/>
    <col min="3" max="3" width="15" customWidth="1"/>
    <col min="4" max="4" width="16.5546875" customWidth="1"/>
    <col min="5" max="5" width="14.109375" customWidth="1"/>
    <col min="6" max="6" width="30" customWidth="1"/>
    <col min="7" max="7" width="40.6640625" customWidth="1"/>
    <col min="8" max="8" width="15.33203125" customWidth="1"/>
    <col min="9" max="9" width="16.5546875" customWidth="1"/>
    <col min="10" max="10" width="14.109375" bestFit="1" customWidth="1"/>
    <col min="11" max="11" width="17.44140625" customWidth="1"/>
    <col min="12" max="12" width="10.88671875" hidden="1" customWidth="1"/>
    <col min="13" max="14" width="0" hidden="1" customWidth="1"/>
  </cols>
  <sheetData>
    <row r="1" spans="1:14" ht="21" x14ac:dyDescent="0.3">
      <c r="A1" s="53"/>
      <c r="B1" s="53"/>
      <c r="C1" s="54"/>
      <c r="D1" s="54"/>
      <c r="E1" s="54"/>
      <c r="F1" s="53"/>
      <c r="G1" s="53"/>
      <c r="H1" s="55"/>
      <c r="I1" s="55"/>
      <c r="J1" s="55"/>
      <c r="K1" s="55"/>
      <c r="L1" s="55"/>
      <c r="M1" s="55"/>
      <c r="N1" s="55"/>
    </row>
    <row r="2" spans="1:14" ht="21" x14ac:dyDescent="0.3">
      <c r="A2" s="53"/>
      <c r="B2" s="53"/>
      <c r="C2" s="53"/>
      <c r="D2" s="54"/>
      <c r="E2" s="307"/>
      <c r="F2" s="307"/>
      <c r="G2" s="307"/>
      <c r="H2" s="55"/>
      <c r="I2" s="55"/>
      <c r="J2" s="55"/>
      <c r="K2" s="55"/>
      <c r="L2" s="55"/>
      <c r="M2" s="55"/>
      <c r="N2" s="55"/>
    </row>
    <row r="3" spans="1:14" ht="21" x14ac:dyDescent="0.3">
      <c r="A3" s="53"/>
      <c r="B3" s="53"/>
      <c r="C3" s="53"/>
      <c r="D3" s="54"/>
      <c r="E3" s="307"/>
      <c r="F3" s="307"/>
      <c r="G3" s="307"/>
      <c r="H3" s="55"/>
      <c r="I3" s="55"/>
      <c r="J3" s="55"/>
      <c r="K3" s="55"/>
      <c r="L3" s="55"/>
      <c r="M3" s="55"/>
      <c r="N3" s="55"/>
    </row>
    <row r="4" spans="1:14" ht="21" x14ac:dyDescent="0.3">
      <c r="A4" s="53"/>
      <c r="B4" s="53"/>
      <c r="C4" s="53"/>
      <c r="D4" s="54"/>
      <c r="E4" s="307"/>
      <c r="F4" s="307"/>
      <c r="G4" s="307"/>
      <c r="H4" s="55"/>
      <c r="I4" s="55"/>
      <c r="J4" s="55"/>
      <c r="K4" s="55"/>
      <c r="L4" s="55"/>
      <c r="M4" s="55"/>
      <c r="N4" s="55"/>
    </row>
    <row r="5" spans="1:14" ht="21" x14ac:dyDescent="0.3">
      <c r="A5" s="53"/>
      <c r="B5" s="53"/>
      <c r="C5" s="53"/>
      <c r="D5" s="54"/>
      <c r="E5" s="54"/>
      <c r="F5" s="53"/>
      <c r="G5" s="53"/>
      <c r="H5" s="55"/>
      <c r="I5" s="55"/>
      <c r="J5" s="55"/>
      <c r="K5" s="55"/>
      <c r="L5" s="55"/>
      <c r="M5" s="55"/>
      <c r="N5" s="55"/>
    </row>
    <row r="6" spans="1:14" ht="21" x14ac:dyDescent="0.3">
      <c r="A6" s="53"/>
      <c r="B6" s="53"/>
      <c r="C6" s="54"/>
      <c r="D6" s="54"/>
      <c r="E6" s="54"/>
      <c r="F6" s="53"/>
      <c r="G6" s="53"/>
      <c r="H6" s="55"/>
      <c r="I6" s="55"/>
      <c r="J6" s="55"/>
      <c r="K6" s="55"/>
      <c r="L6" s="55"/>
      <c r="M6" s="55"/>
      <c r="N6" s="55"/>
    </row>
    <row r="7" spans="1:14" ht="21" x14ac:dyDescent="0.4">
      <c r="A7" s="306" t="s">
        <v>0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</row>
    <row r="8" spans="1:14" ht="21" x14ac:dyDescent="0.4">
      <c r="A8" s="306" t="s">
        <v>72</v>
      </c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</row>
    <row r="9" spans="1:14" ht="21" x14ac:dyDescent="0.4">
      <c r="A9" s="306" t="s">
        <v>71</v>
      </c>
      <c r="B9" s="306"/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</row>
    <row r="10" spans="1:14" ht="21" x14ac:dyDescent="0.4">
      <c r="A10" s="306"/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</row>
    <row r="11" spans="1:14" ht="21" x14ac:dyDescent="0.3">
      <c r="A11" s="56"/>
      <c r="B11" s="56"/>
      <c r="C11" s="57"/>
      <c r="D11" s="57"/>
      <c r="E11" s="57"/>
      <c r="F11" s="56"/>
      <c r="G11" s="58"/>
      <c r="H11" s="59"/>
      <c r="I11" s="59"/>
      <c r="J11" s="59"/>
      <c r="K11" s="60"/>
      <c r="L11" s="61"/>
      <c r="M11" s="60"/>
      <c r="N11" s="61"/>
    </row>
    <row r="12" spans="1:14" ht="84" x14ac:dyDescent="0.3">
      <c r="A12" s="62" t="s">
        <v>37</v>
      </c>
      <c r="B12" s="62" t="s">
        <v>77</v>
      </c>
      <c r="C12" s="62" t="s">
        <v>1</v>
      </c>
      <c r="D12" s="62" t="s">
        <v>2</v>
      </c>
      <c r="E12" s="63" t="s">
        <v>3</v>
      </c>
      <c r="F12" s="62" t="s">
        <v>40</v>
      </c>
      <c r="G12" s="64" t="s">
        <v>5</v>
      </c>
      <c r="H12" s="65" t="s">
        <v>6</v>
      </c>
      <c r="I12" s="65" t="s">
        <v>7</v>
      </c>
      <c r="J12" s="65" t="s">
        <v>8</v>
      </c>
      <c r="K12" s="66" t="s">
        <v>46</v>
      </c>
      <c r="L12" s="67" t="s">
        <v>10</v>
      </c>
      <c r="M12" s="66" t="s">
        <v>11</v>
      </c>
      <c r="N12" s="67" t="s">
        <v>12</v>
      </c>
    </row>
    <row r="13" spans="1:14" ht="12" customHeight="1" x14ac:dyDescent="0.3">
      <c r="A13" s="109"/>
      <c r="B13" s="110"/>
      <c r="C13" s="111"/>
      <c r="D13" s="112"/>
      <c r="E13" s="112"/>
      <c r="F13" s="110" t="s">
        <v>60</v>
      </c>
      <c r="G13" s="113"/>
      <c r="H13" s="114">
        <v>0</v>
      </c>
      <c r="I13" s="51">
        <v>0</v>
      </c>
      <c r="J13" s="51">
        <v>0</v>
      </c>
      <c r="K13" s="51">
        <v>0</v>
      </c>
      <c r="L13" s="68"/>
      <c r="M13" s="69"/>
      <c r="N13" s="68"/>
    </row>
    <row r="14" spans="1:14" ht="12" customHeight="1" x14ac:dyDescent="0.4">
      <c r="A14" s="115"/>
      <c r="B14" s="116"/>
      <c r="C14" s="117"/>
      <c r="D14" s="118"/>
      <c r="E14" s="115"/>
      <c r="F14" s="116" t="s">
        <v>13</v>
      </c>
      <c r="G14" s="116"/>
      <c r="H14" s="114"/>
      <c r="I14" s="51"/>
      <c r="J14" s="51"/>
      <c r="K14" s="121"/>
      <c r="L14" s="70"/>
      <c r="M14" s="70"/>
      <c r="N14" s="70"/>
    </row>
    <row r="15" spans="1:14" ht="12" customHeight="1" x14ac:dyDescent="0.4">
      <c r="A15" s="115"/>
      <c r="B15" s="116"/>
      <c r="C15" s="117"/>
      <c r="D15" s="118"/>
      <c r="E15" s="117"/>
      <c r="F15" s="116" t="s">
        <v>58</v>
      </c>
      <c r="G15" s="116"/>
      <c r="H15" s="119"/>
      <c r="I15" s="122"/>
      <c r="J15" s="51"/>
      <c r="K15" s="122"/>
      <c r="L15" s="70"/>
      <c r="M15" s="70"/>
      <c r="N15" s="70"/>
    </row>
    <row r="16" spans="1:14" ht="12" customHeight="1" x14ac:dyDescent="0.4">
      <c r="A16" s="115"/>
      <c r="B16" s="116"/>
      <c r="C16" s="117"/>
      <c r="D16" s="118"/>
      <c r="E16" s="117"/>
      <c r="F16" s="116"/>
      <c r="G16" s="116"/>
      <c r="H16" s="116"/>
      <c r="I16" s="121"/>
      <c r="J16" s="51"/>
      <c r="K16" s="121"/>
      <c r="L16" s="70"/>
      <c r="M16" s="70"/>
      <c r="N16" s="70"/>
    </row>
    <row r="17" spans="1:25" ht="12" customHeight="1" x14ac:dyDescent="0.4">
      <c r="A17" s="115"/>
      <c r="B17" s="116"/>
      <c r="C17" s="115"/>
      <c r="D17" s="118"/>
      <c r="E17" s="115"/>
      <c r="F17" s="116"/>
      <c r="G17" s="116"/>
      <c r="H17" s="119"/>
      <c r="I17" s="122"/>
      <c r="J17" s="51"/>
      <c r="K17" s="122"/>
      <c r="L17" s="70"/>
      <c r="M17" s="70"/>
      <c r="N17" s="70"/>
    </row>
    <row r="18" spans="1:25" ht="12" customHeight="1" x14ac:dyDescent="0.45">
      <c r="A18" s="115"/>
      <c r="B18" s="115"/>
      <c r="C18" s="115"/>
      <c r="D18" s="115"/>
      <c r="E18" s="115"/>
      <c r="F18" s="115"/>
      <c r="G18" s="115"/>
      <c r="I18" s="122"/>
      <c r="J18" s="51"/>
      <c r="K18" s="122"/>
      <c r="L18" s="70"/>
      <c r="M18" s="70"/>
      <c r="N18" s="70"/>
    </row>
    <row r="19" spans="1:25" ht="12" customHeight="1" x14ac:dyDescent="0.45">
      <c r="A19" s="115"/>
      <c r="B19" s="115"/>
      <c r="C19" s="115"/>
      <c r="D19" s="115"/>
      <c r="E19" s="115"/>
      <c r="F19" s="115"/>
      <c r="G19" s="115"/>
      <c r="H19" s="120"/>
      <c r="I19" s="52"/>
      <c r="J19" s="123"/>
      <c r="K19" s="52"/>
      <c r="L19" s="70"/>
      <c r="M19" s="70"/>
      <c r="N19" s="70"/>
      <c r="Y19" s="119"/>
    </row>
    <row r="20" spans="1:25" x14ac:dyDescent="0.3">
      <c r="A20" s="43"/>
      <c r="B20" s="43"/>
      <c r="C20" s="43"/>
      <c r="D20" s="43"/>
      <c r="E20" s="43"/>
      <c r="F20" s="43"/>
      <c r="G20" s="43"/>
      <c r="H20" s="103"/>
      <c r="I20" s="43"/>
      <c r="J20" s="43"/>
      <c r="K20" s="43"/>
      <c r="L20" s="43"/>
      <c r="M20" s="43"/>
      <c r="N20" s="43"/>
    </row>
    <row r="22" spans="1:25" x14ac:dyDescent="0.3">
      <c r="G22" t="s">
        <v>39</v>
      </c>
    </row>
  </sheetData>
  <mergeCells count="5">
    <mergeCell ref="A7:N7"/>
    <mergeCell ref="A8:N8"/>
    <mergeCell ref="A9:N9"/>
    <mergeCell ref="A10:N10"/>
    <mergeCell ref="E2:G4"/>
  </mergeCells>
  <pageMargins left="0.7" right="0.7" top="0.75" bottom="0.75" header="0.3" footer="0.3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85"/>
  <sheetViews>
    <sheetView topLeftCell="G12" zoomScaleNormal="100" workbookViewId="0">
      <pane ySplit="2" topLeftCell="A14" activePane="bottomLeft" state="frozen"/>
      <selection activeCell="H12" sqref="H12"/>
      <selection pane="bottomLeft" activeCell="S31" sqref="A31:S31"/>
    </sheetView>
  </sheetViews>
  <sheetFormatPr defaultRowHeight="14.4" x14ac:dyDescent="0.3"/>
  <cols>
    <col min="1" max="1" width="24.6640625" style="34" customWidth="1"/>
    <col min="2" max="2" width="21.109375" style="217" customWidth="1"/>
    <col min="3" max="3" width="11.5546875" style="34" customWidth="1"/>
    <col min="4" max="4" width="13.88671875" style="34" customWidth="1"/>
    <col min="5" max="5" width="11.33203125" style="34" customWidth="1"/>
    <col min="6" max="6" width="16.33203125" style="34" customWidth="1"/>
    <col min="7" max="7" width="47.109375" style="34" customWidth="1"/>
    <col min="8" max="10" width="12.6640625" style="34" customWidth="1"/>
    <col min="11" max="12" width="12.6640625" customWidth="1"/>
    <col min="13" max="13" width="12.6640625" style="34" customWidth="1"/>
    <col min="14" max="14" width="12.6640625" customWidth="1"/>
    <col min="15" max="15" width="13.5546875" style="34" customWidth="1"/>
    <col min="16" max="16" width="14.109375" style="34" customWidth="1"/>
    <col min="17" max="17" width="19.33203125" customWidth="1"/>
    <col min="18" max="18" width="17.44140625" customWidth="1"/>
    <col min="19" max="19" width="42.88671875" customWidth="1"/>
  </cols>
  <sheetData>
    <row r="1" spans="1:19" ht="18" x14ac:dyDescent="0.3">
      <c r="A1" s="308"/>
      <c r="B1" s="308"/>
      <c r="C1" s="308"/>
      <c r="D1" s="308"/>
      <c r="E1" s="308"/>
      <c r="F1" s="308"/>
      <c r="G1" s="308"/>
      <c r="H1" s="22"/>
      <c r="I1" s="22"/>
      <c r="J1" s="22"/>
      <c r="K1" s="23"/>
      <c r="L1" s="23"/>
      <c r="M1" s="22"/>
      <c r="N1" s="23"/>
      <c r="O1" s="22"/>
      <c r="P1" s="22"/>
    </row>
    <row r="2" spans="1:19" ht="18" x14ac:dyDescent="0.3">
      <c r="A2" s="308"/>
      <c r="B2" s="308"/>
      <c r="C2" s="308"/>
      <c r="D2" s="308"/>
      <c r="E2" s="308"/>
      <c r="F2" s="308"/>
      <c r="G2" s="308"/>
      <c r="H2" s="22"/>
      <c r="I2" s="22"/>
      <c r="J2" s="22"/>
      <c r="K2" s="23"/>
      <c r="L2" s="23"/>
      <c r="M2" s="22"/>
      <c r="N2" s="23"/>
      <c r="O2" s="22"/>
      <c r="P2" s="22"/>
    </row>
    <row r="3" spans="1:19" ht="18" x14ac:dyDescent="0.3">
      <c r="A3" s="308"/>
      <c r="B3" s="308"/>
      <c r="C3" s="308"/>
      <c r="D3" s="308"/>
      <c r="E3" s="308"/>
      <c r="F3" s="308"/>
      <c r="G3" s="308"/>
      <c r="H3" s="22"/>
      <c r="I3" s="22"/>
      <c r="J3" s="22"/>
      <c r="K3" s="23"/>
      <c r="L3" s="23"/>
      <c r="M3" s="22"/>
      <c r="N3" s="23"/>
      <c r="O3" s="22"/>
      <c r="P3" s="22"/>
    </row>
    <row r="4" spans="1:19" ht="22.8" customHeight="1" x14ac:dyDescent="0.3">
      <c r="A4" s="309"/>
      <c r="B4" s="309"/>
      <c r="C4" s="309"/>
      <c r="D4" s="309"/>
      <c r="E4" s="309"/>
      <c r="F4" s="309"/>
      <c r="G4" s="309"/>
      <c r="H4" s="22"/>
      <c r="I4" s="22"/>
      <c r="J4" s="22"/>
      <c r="K4" s="23"/>
      <c r="L4" s="23"/>
      <c r="M4" s="22"/>
      <c r="N4" s="23"/>
      <c r="O4" s="22"/>
      <c r="P4" s="22"/>
    </row>
    <row r="5" spans="1:19" ht="18" x14ac:dyDescent="0.3">
      <c r="A5" s="323" t="s">
        <v>171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5"/>
      <c r="R5" s="255"/>
    </row>
    <row r="6" spans="1:19" ht="18" x14ac:dyDescent="0.35">
      <c r="A6" s="326" t="s">
        <v>71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8"/>
      <c r="R6" s="44"/>
    </row>
    <row r="7" spans="1:19" ht="18" x14ac:dyDescent="0.35">
      <c r="A7" s="326" t="s">
        <v>73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8"/>
      <c r="R7" s="44"/>
    </row>
    <row r="8" spans="1:19" ht="18" x14ac:dyDescent="0.35">
      <c r="A8" s="320" t="s">
        <v>65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2"/>
      <c r="R8" s="126"/>
    </row>
    <row r="9" spans="1:19" ht="19.95" customHeight="1" x14ac:dyDescent="0.35">
      <c r="A9" s="102"/>
      <c r="B9" s="213"/>
      <c r="C9" s="102"/>
      <c r="D9" s="102"/>
      <c r="E9" s="310" t="s">
        <v>56</v>
      </c>
      <c r="F9" s="311"/>
      <c r="G9" s="212">
        <v>400000</v>
      </c>
      <c r="H9" s="181" t="s">
        <v>198</v>
      </c>
      <c r="I9" s="182"/>
      <c r="J9" s="182"/>
      <c r="K9" s="182"/>
      <c r="L9" s="182"/>
      <c r="M9" s="182"/>
      <c r="N9" s="182"/>
      <c r="O9" s="182"/>
      <c r="P9" s="182"/>
      <c r="Q9" s="183"/>
      <c r="R9" s="182"/>
    </row>
    <row r="10" spans="1:19" ht="19.95" customHeight="1" x14ac:dyDescent="0.35">
      <c r="A10" s="180"/>
      <c r="B10" s="214"/>
      <c r="C10" s="44"/>
      <c r="D10" s="44"/>
      <c r="E10" s="312" t="s">
        <v>54</v>
      </c>
      <c r="F10" s="313"/>
      <c r="G10" s="107">
        <v>400000</v>
      </c>
      <c r="H10" s="44"/>
      <c r="I10" s="44"/>
      <c r="J10" s="44"/>
      <c r="K10" s="182"/>
      <c r="L10" s="182"/>
      <c r="M10" s="44"/>
      <c r="N10" s="182"/>
      <c r="O10" s="44"/>
      <c r="P10" s="44"/>
      <c r="Q10" s="184"/>
    </row>
    <row r="11" spans="1:19" ht="19.95" customHeight="1" x14ac:dyDescent="0.3">
      <c r="A11" s="185"/>
      <c r="B11" s="25"/>
      <c r="C11" s="32"/>
      <c r="D11" s="32"/>
      <c r="E11" s="314" t="s">
        <v>55</v>
      </c>
      <c r="F11" s="319"/>
      <c r="G11" s="108">
        <v>0</v>
      </c>
      <c r="H11" s="28"/>
      <c r="I11" s="29"/>
      <c r="J11" s="29"/>
      <c r="K11" s="31"/>
      <c r="L11" s="31"/>
      <c r="M11" s="29"/>
      <c r="N11" s="31"/>
      <c r="O11" s="29"/>
      <c r="P11" s="29"/>
      <c r="Q11" s="184"/>
    </row>
    <row r="12" spans="1:19" ht="19.95" customHeight="1" x14ac:dyDescent="0.3">
      <c r="A12" s="185"/>
      <c r="B12" s="25"/>
      <c r="C12" s="314" t="s">
        <v>227</v>
      </c>
      <c r="D12" s="315"/>
      <c r="E12" s="315"/>
      <c r="F12" s="315"/>
      <c r="G12" s="316"/>
      <c r="H12" s="317" t="s">
        <v>228</v>
      </c>
      <c r="I12" s="318"/>
      <c r="J12" s="274"/>
      <c r="K12" s="274"/>
      <c r="L12" s="274"/>
      <c r="M12" s="274"/>
      <c r="N12" s="274"/>
      <c r="O12" s="274"/>
      <c r="P12" s="272"/>
      <c r="Q12" s="125"/>
      <c r="R12" s="125"/>
      <c r="S12" s="125"/>
    </row>
    <row r="13" spans="1:19" ht="18" x14ac:dyDescent="0.35">
      <c r="A13" s="258" t="s">
        <v>221</v>
      </c>
      <c r="B13" s="215"/>
      <c r="C13" s="186"/>
      <c r="D13" s="186"/>
      <c r="E13" s="186" t="s">
        <v>100</v>
      </c>
      <c r="F13" s="186"/>
      <c r="G13" s="187"/>
      <c r="H13" s="272"/>
      <c r="I13" s="272"/>
      <c r="J13" s="272"/>
      <c r="K13" s="273"/>
      <c r="L13" s="273"/>
      <c r="M13" s="272"/>
      <c r="N13" s="273"/>
      <c r="O13" s="272"/>
      <c r="P13" s="272"/>
      <c r="Q13" s="125"/>
      <c r="R13" s="125"/>
      <c r="S13" s="125"/>
    </row>
    <row r="14" spans="1:19" ht="43.2" x14ac:dyDescent="0.3">
      <c r="A14" s="218" t="s">
        <v>37</v>
      </c>
      <c r="B14" s="219" t="s">
        <v>38</v>
      </c>
      <c r="C14" s="220" t="s">
        <v>1</v>
      </c>
      <c r="D14" s="220" t="s">
        <v>2</v>
      </c>
      <c r="E14" s="220" t="s">
        <v>3</v>
      </c>
      <c r="F14" s="220" t="s">
        <v>4</v>
      </c>
      <c r="G14" s="221" t="s">
        <v>5</v>
      </c>
      <c r="H14" s="222" t="s">
        <v>160</v>
      </c>
      <c r="I14" s="222" t="s">
        <v>7</v>
      </c>
      <c r="J14" s="222" t="s">
        <v>46</v>
      </c>
      <c r="K14" s="223" t="s">
        <v>45</v>
      </c>
      <c r="L14" s="223" t="s">
        <v>66</v>
      </c>
      <c r="M14" s="222" t="s">
        <v>67</v>
      </c>
      <c r="N14" s="223" t="s">
        <v>106</v>
      </c>
      <c r="O14" s="222" t="s">
        <v>47</v>
      </c>
      <c r="P14" s="222" t="s">
        <v>235</v>
      </c>
      <c r="Q14" s="224" t="s">
        <v>175</v>
      </c>
      <c r="R14" s="224" t="s">
        <v>216</v>
      </c>
      <c r="S14" s="224" t="s">
        <v>199</v>
      </c>
    </row>
    <row r="15" spans="1:19" x14ac:dyDescent="0.3">
      <c r="A15" s="225"/>
      <c r="B15" s="226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8"/>
      <c r="P15" s="229">
        <v>400000</v>
      </c>
      <c r="Q15" s="230"/>
      <c r="R15" s="230"/>
      <c r="S15" s="230"/>
    </row>
    <row r="16" spans="1:19" ht="19.95" customHeight="1" x14ac:dyDescent="0.3">
      <c r="A16" s="231" t="s">
        <v>110</v>
      </c>
      <c r="B16" s="232" t="s">
        <v>164</v>
      </c>
      <c r="C16" s="233">
        <v>45469</v>
      </c>
      <c r="D16" s="233">
        <v>45469</v>
      </c>
      <c r="E16" s="233">
        <v>45579</v>
      </c>
      <c r="F16" s="234" t="s">
        <v>93</v>
      </c>
      <c r="G16" s="247" t="s">
        <v>111</v>
      </c>
      <c r="H16" s="235">
        <v>2315.44</v>
      </c>
      <c r="I16" s="235">
        <v>578.66</v>
      </c>
      <c r="J16" s="235">
        <v>0</v>
      </c>
      <c r="K16" s="235">
        <v>1736.58</v>
      </c>
      <c r="L16" s="235">
        <v>0</v>
      </c>
      <c r="M16" s="235">
        <v>0</v>
      </c>
      <c r="N16" s="235">
        <v>0</v>
      </c>
      <c r="O16" s="235">
        <v>1736.58</v>
      </c>
      <c r="P16" s="229">
        <f>+P15-O16</f>
        <v>398263.42</v>
      </c>
      <c r="Q16" s="235">
        <v>0</v>
      </c>
      <c r="R16" s="235"/>
      <c r="S16" s="235"/>
    </row>
    <row r="17" spans="1:19" ht="19.95" customHeight="1" x14ac:dyDescent="0.3">
      <c r="A17" s="231" t="s">
        <v>112</v>
      </c>
      <c r="B17" s="232" t="s">
        <v>113</v>
      </c>
      <c r="C17" s="233">
        <v>45499</v>
      </c>
      <c r="D17" s="233">
        <v>45502</v>
      </c>
      <c r="E17" s="233">
        <v>45525</v>
      </c>
      <c r="F17" s="234" t="s">
        <v>93</v>
      </c>
      <c r="G17" s="247" t="s">
        <v>114</v>
      </c>
      <c r="H17" s="235">
        <v>163043.47</v>
      </c>
      <c r="I17" s="235">
        <v>16304.34</v>
      </c>
      <c r="J17" s="235">
        <v>0</v>
      </c>
      <c r="K17" s="235">
        <v>146739.13</v>
      </c>
      <c r="L17" s="235">
        <v>0</v>
      </c>
      <c r="M17" s="235">
        <v>0</v>
      </c>
      <c r="N17" s="235">
        <v>0</v>
      </c>
      <c r="O17" s="235">
        <v>146739.13</v>
      </c>
      <c r="P17" s="229">
        <f t="shared" ref="P17:P19" si="0">+P16-O17</f>
        <v>251524.28999999998</v>
      </c>
      <c r="Q17" s="235">
        <v>0</v>
      </c>
      <c r="R17" s="235"/>
      <c r="S17" s="235"/>
    </row>
    <row r="18" spans="1:19" ht="19.95" customHeight="1" x14ac:dyDescent="0.3">
      <c r="A18" s="231" t="s">
        <v>115</v>
      </c>
      <c r="B18" s="232" t="s">
        <v>116</v>
      </c>
      <c r="C18" s="233">
        <v>45517</v>
      </c>
      <c r="D18" s="233">
        <v>45517</v>
      </c>
      <c r="E18" s="233">
        <v>45538</v>
      </c>
      <c r="F18" s="234" t="s">
        <v>117</v>
      </c>
      <c r="G18" s="247" t="s">
        <v>118</v>
      </c>
      <c r="H18" s="235">
        <v>0</v>
      </c>
      <c r="I18" s="235">
        <v>0</v>
      </c>
      <c r="J18" s="235">
        <v>0</v>
      </c>
      <c r="K18" s="235">
        <v>0</v>
      </c>
      <c r="L18" s="235">
        <v>0</v>
      </c>
      <c r="M18" s="235">
        <v>0</v>
      </c>
      <c r="N18" s="235">
        <v>0</v>
      </c>
      <c r="O18" s="235">
        <v>0</v>
      </c>
      <c r="P18" s="229">
        <f t="shared" si="0"/>
        <v>251524.28999999998</v>
      </c>
      <c r="Q18" s="235">
        <v>0</v>
      </c>
      <c r="R18" s="235"/>
      <c r="S18" s="235"/>
    </row>
    <row r="19" spans="1:19" ht="19.95" customHeight="1" x14ac:dyDescent="0.3">
      <c r="A19" s="231" t="s">
        <v>119</v>
      </c>
      <c r="B19" s="232" t="s">
        <v>120</v>
      </c>
      <c r="C19" s="233">
        <v>45513</v>
      </c>
      <c r="D19" s="233">
        <v>45518</v>
      </c>
      <c r="E19" s="233">
        <v>45575</v>
      </c>
      <c r="F19" s="234" t="s">
        <v>93</v>
      </c>
      <c r="G19" s="247" t="s">
        <v>121</v>
      </c>
      <c r="H19" s="235">
        <v>49311.519999999997</v>
      </c>
      <c r="I19" s="235">
        <v>2500</v>
      </c>
      <c r="J19" s="235">
        <v>0</v>
      </c>
      <c r="K19" s="235">
        <v>46811.519999999997</v>
      </c>
      <c r="L19" s="235">
        <v>0</v>
      </c>
      <c r="M19" s="235">
        <v>0</v>
      </c>
      <c r="N19" s="235">
        <v>4156.5200000000004</v>
      </c>
      <c r="O19" s="235">
        <v>50968.04</v>
      </c>
      <c r="P19" s="229">
        <f t="shared" si="0"/>
        <v>200556.24999999997</v>
      </c>
      <c r="Q19" s="235">
        <v>0</v>
      </c>
      <c r="R19" s="235"/>
      <c r="S19" s="235"/>
    </row>
    <row r="20" spans="1:19" ht="19.95" customHeight="1" x14ac:dyDescent="0.3">
      <c r="A20" s="231" t="s">
        <v>208</v>
      </c>
      <c r="B20" s="232" t="s">
        <v>122</v>
      </c>
      <c r="C20" s="236">
        <v>45544</v>
      </c>
      <c r="D20" s="236">
        <v>45545</v>
      </c>
      <c r="E20" s="236">
        <v>45790</v>
      </c>
      <c r="F20" s="237" t="s">
        <v>184</v>
      </c>
      <c r="G20" s="276" t="s">
        <v>123</v>
      </c>
      <c r="H20" s="235">
        <v>227652.17</v>
      </c>
      <c r="I20" s="235">
        <v>11382.61</v>
      </c>
      <c r="J20" s="235">
        <v>0</v>
      </c>
      <c r="K20" s="235">
        <v>216269.56</v>
      </c>
      <c r="L20" s="235">
        <v>0</v>
      </c>
      <c r="M20" s="238">
        <v>27280.43</v>
      </c>
      <c r="N20" s="235">
        <v>19750</v>
      </c>
      <c r="O20" s="238">
        <v>208739.13</v>
      </c>
      <c r="P20" s="229">
        <v>0</v>
      </c>
      <c r="Q20" s="256">
        <v>8182.88</v>
      </c>
      <c r="R20" s="256">
        <v>9410.31</v>
      </c>
      <c r="S20" s="267" t="s">
        <v>207</v>
      </c>
    </row>
    <row r="21" spans="1:19" ht="32.4" customHeight="1" x14ac:dyDescent="0.3">
      <c r="A21" s="257" t="s">
        <v>210</v>
      </c>
      <c r="B21" s="232" t="s">
        <v>209</v>
      </c>
      <c r="C21" s="236">
        <v>45544</v>
      </c>
      <c r="D21" s="236">
        <v>45545</v>
      </c>
      <c r="E21" s="236">
        <v>45918</v>
      </c>
      <c r="F21" s="237" t="s">
        <v>93</v>
      </c>
      <c r="G21" s="277" t="s">
        <v>237</v>
      </c>
      <c r="H21" s="235">
        <v>57391.31</v>
      </c>
      <c r="I21" s="235">
        <v>3500</v>
      </c>
      <c r="J21" s="235">
        <v>0</v>
      </c>
      <c r="K21" s="235">
        <v>0</v>
      </c>
      <c r="L21" s="235">
        <v>0</v>
      </c>
      <c r="M21" s="238">
        <v>0</v>
      </c>
      <c r="N21" s="235">
        <v>0</v>
      </c>
      <c r="O21" s="238">
        <v>0</v>
      </c>
      <c r="P21" s="235">
        <v>0</v>
      </c>
      <c r="Q21" s="256">
        <v>53891.31</v>
      </c>
      <c r="R21" s="256">
        <v>8083.69</v>
      </c>
      <c r="S21" s="267" t="s">
        <v>238</v>
      </c>
    </row>
    <row r="22" spans="1:19" ht="30.45" customHeight="1" x14ac:dyDescent="0.3">
      <c r="A22" s="231" t="s">
        <v>108</v>
      </c>
      <c r="B22" s="232" t="s">
        <v>109</v>
      </c>
      <c r="C22" s="233">
        <v>45436</v>
      </c>
      <c r="D22" s="233">
        <v>45440</v>
      </c>
      <c r="E22" s="233">
        <v>45797</v>
      </c>
      <c r="F22" s="234" t="s">
        <v>93</v>
      </c>
      <c r="G22" s="248" t="s">
        <v>161</v>
      </c>
      <c r="H22" s="235">
        <v>13896.96</v>
      </c>
      <c r="I22" s="235">
        <v>2500</v>
      </c>
      <c r="J22" s="235">
        <v>11396.96</v>
      </c>
      <c r="K22" s="235">
        <v>0</v>
      </c>
      <c r="L22" s="235">
        <v>0</v>
      </c>
      <c r="M22" s="235">
        <v>0</v>
      </c>
      <c r="N22" s="235">
        <v>500</v>
      </c>
      <c r="O22" s="235">
        <v>0</v>
      </c>
      <c r="P22" s="235">
        <v>0</v>
      </c>
      <c r="Q22" s="254">
        <v>11396.96</v>
      </c>
      <c r="R22" s="254">
        <v>13106.5</v>
      </c>
      <c r="S22" s="260" t="s">
        <v>254</v>
      </c>
    </row>
    <row r="23" spans="1:19" ht="19.95" customHeight="1" x14ac:dyDescent="0.3">
      <c r="A23" s="231" t="s">
        <v>124</v>
      </c>
      <c r="B23" s="232" t="s">
        <v>125</v>
      </c>
      <c r="C23" s="233">
        <v>45518</v>
      </c>
      <c r="D23" s="233">
        <v>45523</v>
      </c>
      <c r="E23" s="233">
        <v>45790</v>
      </c>
      <c r="F23" s="234" t="s">
        <v>93</v>
      </c>
      <c r="G23" s="247" t="s">
        <v>126</v>
      </c>
      <c r="H23" s="235">
        <v>23478.26</v>
      </c>
      <c r="I23" s="235">
        <v>2500</v>
      </c>
      <c r="J23" s="235">
        <v>20978.26</v>
      </c>
      <c r="K23" s="235">
        <v>0</v>
      </c>
      <c r="L23" s="235">
        <v>0</v>
      </c>
      <c r="M23" s="235">
        <v>0</v>
      </c>
      <c r="N23" s="235">
        <v>1200</v>
      </c>
      <c r="O23" s="235">
        <v>0</v>
      </c>
      <c r="P23" s="235">
        <v>0</v>
      </c>
      <c r="Q23" s="252">
        <v>22178.26</v>
      </c>
      <c r="R23" s="252">
        <v>25505</v>
      </c>
      <c r="S23" s="232" t="s">
        <v>203</v>
      </c>
    </row>
    <row r="24" spans="1:19" ht="19.95" customHeight="1" x14ac:dyDescent="0.3">
      <c r="A24" s="231" t="s">
        <v>127</v>
      </c>
      <c r="B24" s="232" t="s">
        <v>128</v>
      </c>
      <c r="C24" s="236">
        <v>45593</v>
      </c>
      <c r="D24" s="236">
        <v>45601</v>
      </c>
      <c r="E24" s="236" t="s">
        <v>245</v>
      </c>
      <c r="F24" s="234" t="s">
        <v>93</v>
      </c>
      <c r="G24" s="247" t="s">
        <v>246</v>
      </c>
      <c r="H24" s="235">
        <v>0</v>
      </c>
      <c r="I24" s="235">
        <v>0</v>
      </c>
      <c r="J24" s="235">
        <v>0</v>
      </c>
      <c r="K24" s="235">
        <v>0</v>
      </c>
      <c r="L24" s="235">
        <v>0</v>
      </c>
      <c r="M24" s="235">
        <v>0</v>
      </c>
      <c r="N24" s="235">
        <v>0</v>
      </c>
      <c r="O24" s="238">
        <v>0</v>
      </c>
      <c r="P24" s="235">
        <v>0</v>
      </c>
      <c r="Q24" s="252">
        <f>+J24+N24</f>
        <v>0</v>
      </c>
      <c r="R24" s="252">
        <v>2275.85</v>
      </c>
      <c r="S24" s="232" t="s">
        <v>247</v>
      </c>
    </row>
    <row r="25" spans="1:19" ht="19.95" customHeight="1" x14ac:dyDescent="0.3">
      <c r="A25" s="231" t="s">
        <v>129</v>
      </c>
      <c r="B25" s="232" t="s">
        <v>130</v>
      </c>
      <c r="C25" s="236">
        <v>45600</v>
      </c>
      <c r="D25" s="236">
        <v>45602</v>
      </c>
      <c r="E25" s="236">
        <v>45821</v>
      </c>
      <c r="F25" s="234" t="s">
        <v>229</v>
      </c>
      <c r="G25" s="247" t="s">
        <v>131</v>
      </c>
      <c r="H25" s="235">
        <v>40857.22</v>
      </c>
      <c r="I25" s="235">
        <v>2500</v>
      </c>
      <c r="J25" s="235">
        <v>38357.22</v>
      </c>
      <c r="K25" s="235">
        <v>0</v>
      </c>
      <c r="L25" s="235">
        <v>0</v>
      </c>
      <c r="M25" s="235">
        <v>0</v>
      </c>
      <c r="N25" s="235">
        <v>1200</v>
      </c>
      <c r="O25" s="238">
        <v>0</v>
      </c>
      <c r="P25" s="235">
        <v>0</v>
      </c>
      <c r="Q25" s="252">
        <f>+J25+N25</f>
        <v>39557.22</v>
      </c>
      <c r="R25" s="252">
        <v>45490.8</v>
      </c>
      <c r="S25" s="232" t="s">
        <v>204</v>
      </c>
    </row>
    <row r="26" spans="1:19" ht="19.95" customHeight="1" x14ac:dyDescent="0.3">
      <c r="A26" s="231" t="s">
        <v>132</v>
      </c>
      <c r="B26" s="232" t="s">
        <v>133</v>
      </c>
      <c r="C26" s="236">
        <v>45629</v>
      </c>
      <c r="D26" s="236">
        <v>45638</v>
      </c>
      <c r="E26" s="236">
        <v>45743</v>
      </c>
      <c r="F26" s="234" t="s">
        <v>117</v>
      </c>
      <c r="G26" s="247" t="s">
        <v>176</v>
      </c>
      <c r="H26" s="235">
        <v>0</v>
      </c>
      <c r="I26" s="235">
        <v>0</v>
      </c>
      <c r="J26" s="235">
        <v>0</v>
      </c>
      <c r="K26" s="235">
        <v>0</v>
      </c>
      <c r="L26" s="235">
        <v>0</v>
      </c>
      <c r="M26" s="235">
        <v>0</v>
      </c>
      <c r="N26" s="235">
        <v>0</v>
      </c>
      <c r="O26" s="238">
        <v>0</v>
      </c>
      <c r="P26" s="235">
        <v>0</v>
      </c>
      <c r="Q26" s="252">
        <v>0</v>
      </c>
      <c r="R26" s="252"/>
      <c r="S26" s="304">
        <v>45743</v>
      </c>
    </row>
    <row r="27" spans="1:19" ht="19.95" customHeight="1" x14ac:dyDescent="0.3">
      <c r="A27" s="231" t="s">
        <v>134</v>
      </c>
      <c r="B27" s="232" t="s">
        <v>135</v>
      </c>
      <c r="C27" s="236">
        <v>45632</v>
      </c>
      <c r="D27" s="236">
        <v>45646</v>
      </c>
      <c r="E27" s="236">
        <v>45940</v>
      </c>
      <c r="F27" s="234" t="s">
        <v>93</v>
      </c>
      <c r="G27" s="247" t="s">
        <v>136</v>
      </c>
      <c r="H27" s="235">
        <v>14313.3</v>
      </c>
      <c r="I27" s="235">
        <v>2500</v>
      </c>
      <c r="J27" s="235">
        <v>11813.3</v>
      </c>
      <c r="K27" s="235">
        <v>0</v>
      </c>
      <c r="L27" s="235">
        <v>0</v>
      </c>
      <c r="M27" s="235">
        <v>0</v>
      </c>
      <c r="N27" s="235">
        <v>500</v>
      </c>
      <c r="O27" s="238">
        <v>0</v>
      </c>
      <c r="P27" s="235">
        <v>0</v>
      </c>
      <c r="Q27" s="252">
        <f>+J27+N27</f>
        <v>12313.3</v>
      </c>
      <c r="R27" s="252">
        <v>14160.3</v>
      </c>
      <c r="S27" s="232" t="s">
        <v>236</v>
      </c>
    </row>
    <row r="28" spans="1:19" ht="19.95" customHeight="1" x14ac:dyDescent="0.3">
      <c r="A28" s="231" t="s">
        <v>137</v>
      </c>
      <c r="B28" s="232" t="s">
        <v>138</v>
      </c>
      <c r="C28" s="236">
        <v>45646</v>
      </c>
      <c r="D28" s="236">
        <v>45646</v>
      </c>
      <c r="E28" s="236">
        <v>46070</v>
      </c>
      <c r="F28" s="234" t="s">
        <v>251</v>
      </c>
      <c r="G28" s="247" t="s">
        <v>139</v>
      </c>
      <c r="H28" s="235">
        <v>0</v>
      </c>
      <c r="I28" s="235">
        <v>0</v>
      </c>
      <c r="J28" s="235">
        <v>0</v>
      </c>
      <c r="K28" s="235">
        <v>0</v>
      </c>
      <c r="L28" s="235">
        <v>0</v>
      </c>
      <c r="M28" s="235">
        <v>0</v>
      </c>
      <c r="N28" s="235">
        <v>0</v>
      </c>
      <c r="O28" s="238">
        <v>0</v>
      </c>
      <c r="P28" s="235">
        <v>0</v>
      </c>
      <c r="Q28" s="252">
        <f t="shared" ref="Q28" si="1">+J28+N28</f>
        <v>0</v>
      </c>
      <c r="R28" s="252">
        <v>0</v>
      </c>
      <c r="S28" s="232" t="s">
        <v>253</v>
      </c>
    </row>
    <row r="29" spans="1:19" ht="19.95" customHeight="1" x14ac:dyDescent="0.3">
      <c r="A29" s="231" t="s">
        <v>163</v>
      </c>
      <c r="B29" s="232" t="s">
        <v>165</v>
      </c>
      <c r="C29" s="236">
        <v>45682</v>
      </c>
      <c r="D29" s="236">
        <v>45686</v>
      </c>
      <c r="E29" s="236">
        <v>46069</v>
      </c>
      <c r="F29" s="234" t="s">
        <v>184</v>
      </c>
      <c r="G29" s="247" t="s">
        <v>162</v>
      </c>
      <c r="H29" s="235">
        <v>8210</v>
      </c>
      <c r="I29" s="235">
        <v>2500</v>
      </c>
      <c r="J29" s="235">
        <v>5710</v>
      </c>
      <c r="K29" s="235">
        <v>0</v>
      </c>
      <c r="L29" s="235">
        <v>0</v>
      </c>
      <c r="M29" s="235">
        <v>0</v>
      </c>
      <c r="N29" s="235">
        <v>500</v>
      </c>
      <c r="O29" s="238">
        <v>0</v>
      </c>
      <c r="P29" s="235">
        <v>0</v>
      </c>
      <c r="Q29" s="252">
        <v>6210</v>
      </c>
      <c r="R29" s="252">
        <v>7141.5</v>
      </c>
      <c r="S29" s="232" t="s">
        <v>252</v>
      </c>
    </row>
    <row r="30" spans="1:19" ht="19.95" customHeight="1" x14ac:dyDescent="0.3">
      <c r="A30" s="231" t="s">
        <v>172</v>
      </c>
      <c r="B30" s="232" t="s">
        <v>173</v>
      </c>
      <c r="C30" s="236">
        <v>45489</v>
      </c>
      <c r="D30" s="236">
        <v>45357</v>
      </c>
      <c r="E30" s="236">
        <v>45769</v>
      </c>
      <c r="F30" s="234" t="s">
        <v>117</v>
      </c>
      <c r="G30" s="247" t="s">
        <v>196</v>
      </c>
      <c r="H30" s="235">
        <v>0</v>
      </c>
      <c r="I30" s="235">
        <v>0</v>
      </c>
      <c r="J30" s="235">
        <v>0</v>
      </c>
      <c r="K30" s="235">
        <v>0</v>
      </c>
      <c r="L30" s="235">
        <v>0</v>
      </c>
      <c r="M30" s="235">
        <v>0</v>
      </c>
      <c r="N30" s="235">
        <v>0</v>
      </c>
      <c r="O30" s="238">
        <v>0</v>
      </c>
      <c r="P30" s="235">
        <v>0</v>
      </c>
      <c r="Q30" s="252">
        <f>+J30+N30</f>
        <v>0</v>
      </c>
      <c r="R30" s="252"/>
      <c r="S30" s="232" t="s">
        <v>256</v>
      </c>
    </row>
    <row r="31" spans="1:19" ht="19.95" customHeight="1" x14ac:dyDescent="0.3">
      <c r="A31" s="231" t="s">
        <v>213</v>
      </c>
      <c r="B31" s="232" t="s">
        <v>214</v>
      </c>
      <c r="C31" s="236">
        <v>45580</v>
      </c>
      <c r="D31" s="236">
        <v>45828</v>
      </c>
      <c r="E31" s="236">
        <v>46168</v>
      </c>
      <c r="F31" s="234" t="s">
        <v>255</v>
      </c>
      <c r="G31" s="247" t="s">
        <v>215</v>
      </c>
      <c r="H31" s="235">
        <v>0</v>
      </c>
      <c r="I31" s="235">
        <v>0</v>
      </c>
      <c r="J31" s="235">
        <v>0</v>
      </c>
      <c r="K31" s="235">
        <v>0</v>
      </c>
      <c r="L31" s="235">
        <v>0</v>
      </c>
      <c r="M31" s="235">
        <v>0</v>
      </c>
      <c r="N31" s="235">
        <v>0</v>
      </c>
      <c r="O31" s="238">
        <v>0</v>
      </c>
      <c r="P31" s="235">
        <v>0</v>
      </c>
      <c r="Q31" s="252">
        <f>+J31+N31</f>
        <v>0</v>
      </c>
      <c r="R31" s="252">
        <v>0</v>
      </c>
      <c r="S31" s="232" t="s">
        <v>257</v>
      </c>
    </row>
    <row r="32" spans="1:19" ht="19.95" customHeight="1" x14ac:dyDescent="0.3">
      <c r="A32" s="239"/>
      <c r="B32" s="240"/>
      <c r="C32" s="239"/>
      <c r="D32" s="239"/>
      <c r="E32" s="239"/>
      <c r="F32" s="239"/>
      <c r="G32" s="241"/>
      <c r="H32" s="207"/>
      <c r="I32" s="207"/>
      <c r="J32" s="207"/>
      <c r="K32" s="242"/>
      <c r="L32" s="242"/>
      <c r="M32" s="207"/>
      <c r="N32" s="242"/>
      <c r="O32" s="207"/>
      <c r="P32" s="207"/>
      <c r="Q32" s="249"/>
      <c r="R32" s="249"/>
    </row>
    <row r="33" spans="1:18" ht="4.8" customHeight="1" x14ac:dyDescent="0.3">
      <c r="A33" s="243"/>
      <c r="B33" s="244"/>
      <c r="C33" s="243"/>
      <c r="D33" s="243"/>
      <c r="E33" s="243"/>
      <c r="F33" s="243"/>
      <c r="G33" s="245"/>
      <c r="H33" s="206"/>
      <c r="I33" s="206"/>
      <c r="J33" s="206"/>
      <c r="K33" s="246"/>
      <c r="L33" s="246"/>
      <c r="M33" s="206"/>
      <c r="N33" s="246"/>
      <c r="O33" s="206"/>
      <c r="P33" s="206"/>
      <c r="Q33" s="205"/>
      <c r="R33" s="205"/>
    </row>
    <row r="34" spans="1:18" x14ac:dyDescent="0.3">
      <c r="A34" s="12"/>
      <c r="B34" s="216"/>
      <c r="C34" s="12"/>
      <c r="D34" s="12"/>
      <c r="E34" s="12"/>
      <c r="F34" s="12"/>
      <c r="G34" s="13"/>
      <c r="H34" s="14"/>
      <c r="I34" s="14"/>
      <c r="J34" s="14"/>
      <c r="K34" s="15"/>
      <c r="L34" s="15"/>
      <c r="M34" s="14"/>
      <c r="N34" s="15"/>
      <c r="O34" s="14"/>
      <c r="P34" s="14"/>
    </row>
    <row r="35" spans="1:18" x14ac:dyDescent="0.3">
      <c r="A35" s="12"/>
      <c r="B35" s="216"/>
      <c r="C35" s="12"/>
      <c r="D35" s="12"/>
      <c r="E35" s="12"/>
      <c r="F35" s="12"/>
      <c r="G35" s="13"/>
      <c r="H35" s="14"/>
      <c r="I35" s="14"/>
      <c r="J35" s="14"/>
      <c r="K35" s="15"/>
      <c r="L35" s="15"/>
      <c r="M35" s="14"/>
      <c r="N35" s="15"/>
      <c r="O35" s="14"/>
      <c r="P35" s="14"/>
    </row>
    <row r="36" spans="1:18" x14ac:dyDescent="0.3">
      <c r="A36" s="12"/>
      <c r="B36" s="216"/>
      <c r="C36" s="12"/>
      <c r="D36" s="12"/>
      <c r="E36" s="12"/>
      <c r="F36" s="12"/>
      <c r="G36" s="13"/>
      <c r="H36" s="14"/>
      <c r="I36" s="14"/>
      <c r="J36" s="14"/>
      <c r="K36" s="15"/>
      <c r="L36" s="15"/>
      <c r="M36" s="14"/>
      <c r="N36" s="15"/>
      <c r="O36" s="14"/>
      <c r="P36" s="14"/>
    </row>
    <row r="37" spans="1:18" x14ac:dyDescent="0.3">
      <c r="A37" s="12"/>
      <c r="B37" s="216"/>
      <c r="C37" s="12"/>
      <c r="D37" s="12"/>
      <c r="E37" s="12"/>
      <c r="F37" s="12"/>
      <c r="G37" s="13"/>
      <c r="H37" s="14"/>
      <c r="I37" s="14"/>
      <c r="J37" s="14"/>
      <c r="K37" s="15"/>
      <c r="L37" s="15"/>
      <c r="M37" s="14"/>
      <c r="N37" s="15"/>
      <c r="O37" s="14"/>
      <c r="P37" s="14"/>
    </row>
    <row r="38" spans="1:18" x14ac:dyDescent="0.3">
      <c r="A38" s="12"/>
      <c r="B38" s="216"/>
      <c r="C38" s="12"/>
      <c r="D38" s="12"/>
      <c r="E38" s="12"/>
      <c r="F38" s="12"/>
      <c r="G38" s="13"/>
      <c r="H38" s="14"/>
      <c r="I38" s="14"/>
      <c r="J38" s="14"/>
      <c r="K38" s="15"/>
      <c r="L38" s="15"/>
      <c r="M38" s="14"/>
      <c r="N38" s="15"/>
      <c r="O38" s="14"/>
      <c r="P38" s="14"/>
    </row>
    <row r="39" spans="1:18" x14ac:dyDescent="0.3">
      <c r="A39" s="12"/>
      <c r="B39" s="216"/>
      <c r="C39" s="12"/>
      <c r="D39" s="12"/>
      <c r="E39" s="12"/>
      <c r="F39" s="12"/>
      <c r="G39" s="13"/>
      <c r="H39" s="14"/>
      <c r="I39" s="14"/>
      <c r="J39" s="14"/>
      <c r="K39" s="15"/>
      <c r="L39" s="15"/>
      <c r="M39" s="14"/>
      <c r="N39" s="15"/>
      <c r="O39" s="14"/>
      <c r="P39" s="14"/>
    </row>
    <row r="40" spans="1:18" x14ac:dyDescent="0.3">
      <c r="A40" s="12"/>
      <c r="B40" s="216"/>
      <c r="C40" s="12"/>
      <c r="D40" s="12"/>
      <c r="E40" s="12"/>
      <c r="F40" s="12"/>
      <c r="G40" s="13"/>
      <c r="H40" s="14"/>
      <c r="I40" s="14"/>
      <c r="J40" s="14"/>
      <c r="K40" s="15"/>
      <c r="L40" s="15"/>
      <c r="M40" s="14"/>
      <c r="N40" s="15"/>
      <c r="O40" s="14"/>
      <c r="P40" s="14"/>
    </row>
    <row r="41" spans="1:18" x14ac:dyDescent="0.3">
      <c r="A41" s="12"/>
      <c r="B41" s="216"/>
      <c r="C41" s="12"/>
      <c r="D41" s="12"/>
      <c r="E41" s="12"/>
      <c r="F41" s="12"/>
      <c r="G41" s="13"/>
      <c r="H41" s="14"/>
      <c r="I41" s="14"/>
      <c r="J41" s="14"/>
      <c r="K41" s="15"/>
      <c r="L41" s="15"/>
      <c r="M41" s="14"/>
      <c r="N41" s="15"/>
      <c r="O41" s="14"/>
      <c r="P41" s="14"/>
    </row>
    <row r="42" spans="1:18" x14ac:dyDescent="0.3">
      <c r="A42" s="12"/>
      <c r="B42" s="216"/>
      <c r="C42" s="12"/>
      <c r="D42" s="12"/>
      <c r="E42" s="12"/>
      <c r="F42" s="12"/>
      <c r="G42" s="13"/>
      <c r="H42" s="14"/>
      <c r="I42" s="14"/>
      <c r="J42" s="14"/>
      <c r="K42" s="15"/>
      <c r="L42" s="15"/>
      <c r="M42" s="14"/>
      <c r="N42" s="15"/>
      <c r="O42" s="14"/>
      <c r="P42" s="14"/>
    </row>
    <row r="43" spans="1:18" x14ac:dyDescent="0.3">
      <c r="A43" s="12"/>
      <c r="B43" s="216"/>
      <c r="C43" s="12"/>
      <c r="D43" s="12"/>
      <c r="E43" s="12"/>
      <c r="F43" s="12"/>
      <c r="G43" s="13"/>
      <c r="H43" s="14"/>
      <c r="I43" s="14"/>
      <c r="J43" s="14"/>
      <c r="K43" s="15"/>
      <c r="L43" s="15"/>
      <c r="M43" s="14"/>
      <c r="N43" s="15"/>
      <c r="O43" s="14"/>
      <c r="P43" s="14"/>
    </row>
    <row r="44" spans="1:18" x14ac:dyDescent="0.3">
      <c r="A44" s="12"/>
      <c r="B44" s="216"/>
      <c r="C44" s="12"/>
      <c r="D44" s="12"/>
      <c r="E44" s="12"/>
      <c r="F44" s="12"/>
      <c r="G44" s="13"/>
      <c r="H44" s="14"/>
      <c r="I44" s="14"/>
      <c r="J44" s="14"/>
      <c r="K44" s="15"/>
      <c r="L44" s="15"/>
      <c r="M44" s="14"/>
      <c r="N44" s="15"/>
      <c r="O44" s="14"/>
      <c r="P44" s="14"/>
    </row>
    <row r="45" spans="1:18" x14ac:dyDescent="0.3">
      <c r="A45" s="12"/>
      <c r="B45" s="216"/>
      <c r="C45" s="12"/>
      <c r="D45" s="12"/>
      <c r="E45" s="12"/>
      <c r="F45" s="12"/>
      <c r="G45" s="13"/>
      <c r="H45" s="14"/>
      <c r="I45" s="14"/>
      <c r="J45" s="14"/>
      <c r="K45" s="15"/>
      <c r="L45" s="15"/>
      <c r="M45" s="14"/>
      <c r="N45" s="15"/>
      <c r="O45" s="14"/>
      <c r="P45" s="14"/>
    </row>
    <row r="46" spans="1:18" x14ac:dyDescent="0.3">
      <c r="A46" s="12"/>
      <c r="B46" s="216"/>
      <c r="C46" s="12"/>
      <c r="D46" s="12"/>
      <c r="E46" s="12"/>
      <c r="F46" s="12"/>
      <c r="G46" s="13"/>
      <c r="H46" s="14"/>
      <c r="I46" s="14"/>
      <c r="J46" s="14"/>
      <c r="K46" s="15"/>
      <c r="L46" s="15"/>
      <c r="M46" s="14"/>
      <c r="N46" s="15"/>
      <c r="O46" s="14"/>
      <c r="P46" s="14"/>
    </row>
    <row r="47" spans="1:18" x14ac:dyDescent="0.3">
      <c r="A47" s="12"/>
      <c r="B47" s="216"/>
      <c r="C47" s="12"/>
      <c r="D47" s="12"/>
      <c r="E47" s="12"/>
      <c r="F47" s="12"/>
      <c r="G47" s="13"/>
      <c r="H47" s="14"/>
      <c r="I47" s="14"/>
      <c r="J47" s="14"/>
      <c r="K47" s="15"/>
      <c r="L47" s="15"/>
      <c r="M47" s="14"/>
      <c r="N47" s="15"/>
      <c r="O47" s="14"/>
      <c r="P47" s="14"/>
    </row>
    <row r="48" spans="1:18" x14ac:dyDescent="0.3">
      <c r="A48" s="12"/>
      <c r="B48" s="216"/>
      <c r="C48" s="12"/>
      <c r="D48" s="12"/>
      <c r="E48" s="12"/>
      <c r="F48" s="12"/>
      <c r="G48" s="13"/>
      <c r="H48" s="14"/>
      <c r="I48" s="14"/>
      <c r="J48" s="14"/>
      <c r="K48" s="15"/>
      <c r="L48" s="15"/>
      <c r="M48" s="14"/>
      <c r="N48" s="15"/>
      <c r="O48" s="14"/>
      <c r="P48" s="14"/>
    </row>
    <row r="49" spans="1:16" x14ac:dyDescent="0.3">
      <c r="A49" s="12"/>
      <c r="B49" s="216"/>
      <c r="C49" s="12"/>
      <c r="D49" s="12"/>
      <c r="E49" s="12"/>
      <c r="F49" s="12"/>
      <c r="G49" s="13"/>
      <c r="H49" s="14"/>
      <c r="I49" s="14"/>
      <c r="J49" s="14"/>
      <c r="K49" s="15"/>
      <c r="L49" s="15"/>
      <c r="M49" s="14"/>
      <c r="N49" s="15"/>
      <c r="O49" s="14"/>
      <c r="P49" s="14"/>
    </row>
    <row r="50" spans="1:16" x14ac:dyDescent="0.3">
      <c r="A50" s="12"/>
      <c r="B50" s="216"/>
      <c r="C50" s="12"/>
      <c r="D50" s="12"/>
      <c r="E50" s="12"/>
      <c r="F50" s="12"/>
      <c r="G50" s="13"/>
      <c r="H50" s="14"/>
      <c r="I50" s="14"/>
      <c r="J50" s="14"/>
      <c r="K50" s="15"/>
      <c r="L50" s="15"/>
      <c r="M50" s="14"/>
      <c r="N50" s="15"/>
      <c r="O50" s="14"/>
      <c r="P50" s="14"/>
    </row>
    <row r="51" spans="1:16" x14ac:dyDescent="0.3">
      <c r="A51" s="12"/>
      <c r="B51" s="216"/>
      <c r="C51" s="12"/>
      <c r="D51" s="12"/>
      <c r="E51" s="12"/>
      <c r="F51" s="12"/>
      <c r="G51" s="13"/>
      <c r="H51" s="14"/>
      <c r="I51" s="14"/>
      <c r="J51" s="14"/>
      <c r="K51" s="15"/>
      <c r="L51" s="15"/>
      <c r="M51" s="14"/>
      <c r="N51" s="15"/>
      <c r="O51" s="14"/>
      <c r="P51" s="14"/>
    </row>
    <row r="52" spans="1:16" x14ac:dyDescent="0.3">
      <c r="A52" s="12"/>
      <c r="B52" s="216"/>
      <c r="C52" s="12"/>
      <c r="D52" s="12"/>
      <c r="E52" s="12"/>
      <c r="F52" s="12"/>
      <c r="G52" s="13"/>
      <c r="H52" s="14"/>
      <c r="I52" s="14"/>
      <c r="J52" s="14"/>
      <c r="K52" s="15"/>
      <c r="L52" s="15"/>
      <c r="M52" s="14"/>
      <c r="N52" s="15"/>
      <c r="O52" s="14"/>
      <c r="P52" s="14"/>
    </row>
    <row r="53" spans="1:16" x14ac:dyDescent="0.3">
      <c r="A53" s="12"/>
      <c r="B53" s="216"/>
      <c r="C53" s="12"/>
      <c r="D53" s="12"/>
      <c r="E53" s="12"/>
      <c r="F53" s="12"/>
      <c r="G53" s="13"/>
      <c r="H53" s="14"/>
      <c r="I53" s="14"/>
      <c r="J53" s="14"/>
      <c r="K53" s="15"/>
      <c r="L53" s="15"/>
      <c r="M53" s="14"/>
      <c r="N53" s="15"/>
      <c r="O53" s="14"/>
      <c r="P53" s="14"/>
    </row>
    <row r="54" spans="1:16" x14ac:dyDescent="0.3">
      <c r="A54" s="12"/>
      <c r="B54" s="216"/>
      <c r="C54" s="12"/>
      <c r="D54" s="12"/>
      <c r="E54" s="12"/>
      <c r="F54" s="12"/>
      <c r="G54" s="13"/>
      <c r="H54" s="14"/>
      <c r="I54" s="14"/>
      <c r="J54" s="14"/>
      <c r="K54" s="15"/>
      <c r="L54" s="15"/>
      <c r="M54" s="14"/>
      <c r="N54" s="15"/>
      <c r="O54" s="14"/>
      <c r="P54" s="14"/>
    </row>
    <row r="55" spans="1:16" x14ac:dyDescent="0.3">
      <c r="A55" s="12"/>
      <c r="B55" s="216"/>
      <c r="C55" s="12"/>
      <c r="D55" s="12"/>
      <c r="E55" s="12"/>
      <c r="F55" s="12"/>
      <c r="G55" s="13"/>
      <c r="H55" s="14"/>
      <c r="I55" s="14"/>
      <c r="J55" s="14"/>
      <c r="K55" s="15"/>
      <c r="L55" s="15"/>
      <c r="M55" s="14"/>
      <c r="N55" s="15"/>
      <c r="O55" s="14"/>
      <c r="P55" s="14"/>
    </row>
    <row r="56" spans="1:16" x14ac:dyDescent="0.3">
      <c r="A56" s="12"/>
      <c r="B56" s="216"/>
      <c r="C56" s="12"/>
      <c r="D56" s="12"/>
      <c r="E56" s="12"/>
      <c r="F56" s="12"/>
      <c r="G56" s="13"/>
      <c r="H56" s="14"/>
      <c r="I56" s="14"/>
      <c r="J56" s="14"/>
      <c r="K56" s="15"/>
      <c r="L56" s="15"/>
      <c r="M56" s="14"/>
      <c r="N56" s="15"/>
      <c r="O56" s="14"/>
      <c r="P56" s="14"/>
    </row>
    <row r="57" spans="1:16" x14ac:dyDescent="0.3">
      <c r="A57" s="12"/>
      <c r="B57" s="216"/>
      <c r="C57" s="12"/>
      <c r="D57" s="12"/>
      <c r="E57" s="12"/>
      <c r="F57" s="12"/>
      <c r="G57" s="13"/>
      <c r="H57" s="14"/>
      <c r="I57" s="14"/>
      <c r="J57" s="14"/>
      <c r="K57" s="15"/>
      <c r="L57" s="15"/>
      <c r="M57" s="14"/>
      <c r="N57" s="15"/>
      <c r="O57" s="14"/>
      <c r="P57" s="14"/>
    </row>
    <row r="58" spans="1:16" x14ac:dyDescent="0.3">
      <c r="A58" s="12"/>
      <c r="B58" s="216"/>
      <c r="C58" s="12"/>
      <c r="D58" s="12"/>
      <c r="E58" s="12"/>
      <c r="F58" s="12"/>
      <c r="G58" s="13"/>
      <c r="H58" s="14"/>
      <c r="I58" s="14"/>
      <c r="J58" s="14"/>
      <c r="K58" s="15"/>
      <c r="L58" s="15"/>
      <c r="M58" s="14"/>
      <c r="N58" s="15"/>
      <c r="O58" s="14"/>
      <c r="P58" s="14"/>
    </row>
    <row r="59" spans="1:16" x14ac:dyDescent="0.3">
      <c r="A59" s="12"/>
      <c r="B59" s="216"/>
      <c r="C59" s="12"/>
      <c r="D59" s="12"/>
      <c r="E59" s="12"/>
      <c r="F59" s="12"/>
      <c r="G59" s="13"/>
      <c r="H59" s="14"/>
      <c r="I59" s="14"/>
      <c r="J59" s="14"/>
      <c r="K59" s="15"/>
      <c r="L59" s="15"/>
      <c r="M59" s="14"/>
      <c r="N59" s="15"/>
      <c r="O59" s="14"/>
      <c r="P59" s="14"/>
    </row>
    <row r="60" spans="1:16" x14ac:dyDescent="0.3">
      <c r="A60" s="12"/>
      <c r="B60" s="216"/>
      <c r="C60" s="12"/>
      <c r="D60" s="12"/>
      <c r="E60" s="12"/>
      <c r="F60" s="12"/>
      <c r="G60" s="13"/>
      <c r="H60" s="14"/>
      <c r="I60" s="14"/>
      <c r="J60" s="14"/>
      <c r="K60" s="15"/>
      <c r="L60" s="15"/>
      <c r="M60" s="14"/>
      <c r="N60" s="15"/>
      <c r="O60" s="14"/>
      <c r="P60" s="14"/>
    </row>
    <row r="61" spans="1:16" x14ac:dyDescent="0.3">
      <c r="A61" s="12"/>
      <c r="B61" s="216"/>
      <c r="C61" s="12"/>
      <c r="D61" s="12"/>
      <c r="E61" s="12"/>
      <c r="F61" s="12"/>
      <c r="G61" s="13"/>
      <c r="H61" s="14"/>
      <c r="I61" s="14"/>
      <c r="J61" s="14"/>
      <c r="K61" s="15"/>
      <c r="L61" s="15"/>
      <c r="M61" s="14"/>
      <c r="N61" s="15"/>
      <c r="O61" s="14"/>
      <c r="P61" s="14"/>
    </row>
    <row r="62" spans="1:16" x14ac:dyDescent="0.3">
      <c r="A62" s="12"/>
      <c r="B62" s="216"/>
      <c r="C62" s="12"/>
      <c r="D62" s="12"/>
      <c r="E62" s="12"/>
      <c r="F62" s="12"/>
      <c r="G62" s="13"/>
      <c r="H62" s="14"/>
      <c r="I62" s="14"/>
      <c r="J62" s="14"/>
      <c r="K62" s="15"/>
      <c r="L62" s="15"/>
      <c r="M62" s="14"/>
      <c r="N62" s="15"/>
      <c r="O62" s="14"/>
      <c r="P62" s="14"/>
    </row>
    <row r="63" spans="1:16" x14ac:dyDescent="0.3">
      <c r="A63" s="12"/>
      <c r="B63" s="216"/>
      <c r="C63" s="12"/>
      <c r="D63" s="12"/>
      <c r="E63" s="12"/>
      <c r="F63" s="12"/>
      <c r="G63" s="13"/>
      <c r="H63" s="14"/>
      <c r="I63" s="14"/>
      <c r="J63" s="14"/>
      <c r="K63" s="15"/>
      <c r="L63" s="15"/>
      <c r="M63" s="14"/>
      <c r="N63" s="15"/>
      <c r="O63" s="14"/>
      <c r="P63" s="14"/>
    </row>
    <row r="64" spans="1:16" x14ac:dyDescent="0.3">
      <c r="A64" s="12"/>
      <c r="B64" s="216"/>
      <c r="C64" s="12"/>
      <c r="D64" s="12"/>
      <c r="E64" s="12"/>
      <c r="F64" s="12"/>
      <c r="G64" s="13"/>
      <c r="H64" s="14"/>
      <c r="I64" s="14"/>
      <c r="J64" s="14"/>
      <c r="K64" s="15"/>
      <c r="L64" s="15"/>
      <c r="M64" s="14"/>
      <c r="N64" s="15"/>
      <c r="O64" s="14"/>
      <c r="P64" s="14"/>
    </row>
    <row r="65" spans="1:16" x14ac:dyDescent="0.3">
      <c r="A65" s="12"/>
      <c r="B65" s="216"/>
      <c r="C65" s="12"/>
      <c r="D65" s="12"/>
      <c r="E65" s="12"/>
      <c r="F65" s="12"/>
      <c r="G65" s="13"/>
      <c r="H65" s="14"/>
      <c r="I65" s="14"/>
      <c r="J65" s="14"/>
      <c r="K65" s="15"/>
      <c r="L65" s="15"/>
      <c r="M65" s="14"/>
      <c r="N65" s="15"/>
      <c r="O65" s="14"/>
      <c r="P65" s="14"/>
    </row>
    <row r="66" spans="1:16" x14ac:dyDescent="0.3">
      <c r="A66" s="11"/>
      <c r="B66" s="5"/>
      <c r="C66" s="11"/>
      <c r="D66" s="11"/>
      <c r="E66" s="11"/>
      <c r="F66" s="11"/>
      <c r="G66" s="16"/>
      <c r="H66" s="6"/>
      <c r="I66" s="6"/>
      <c r="J66" s="6"/>
      <c r="K66" s="8"/>
      <c r="L66" s="8"/>
      <c r="M66" s="6"/>
      <c r="N66" s="8"/>
      <c r="O66" s="6"/>
      <c r="P66" s="6"/>
    </row>
    <row r="67" spans="1:16" x14ac:dyDescent="0.3">
      <c r="A67" s="11"/>
      <c r="B67" s="5"/>
      <c r="C67" s="11"/>
      <c r="D67" s="11"/>
      <c r="E67" s="11"/>
      <c r="F67" s="11"/>
      <c r="G67" s="16"/>
      <c r="H67" s="6"/>
      <c r="I67" s="6"/>
      <c r="J67" s="6"/>
      <c r="K67" s="8"/>
      <c r="L67" s="8"/>
      <c r="M67" s="6"/>
      <c r="N67" s="8"/>
      <c r="O67" s="6"/>
      <c r="P67" s="6"/>
    </row>
    <row r="68" spans="1:16" x14ac:dyDescent="0.3">
      <c r="A68" s="11"/>
      <c r="B68" s="5"/>
      <c r="C68" s="11"/>
      <c r="D68" s="11"/>
      <c r="E68" s="11"/>
      <c r="F68" s="11"/>
      <c r="G68" s="16"/>
      <c r="H68" s="6"/>
      <c r="I68" s="6"/>
      <c r="J68" s="6"/>
      <c r="K68" s="8"/>
      <c r="L68" s="8"/>
      <c r="M68" s="6"/>
      <c r="N68" s="8"/>
      <c r="O68" s="6"/>
      <c r="P68" s="6"/>
    </row>
    <row r="69" spans="1:16" x14ac:dyDescent="0.3">
      <c r="A69" s="11"/>
      <c r="B69" s="5"/>
      <c r="C69" s="11"/>
      <c r="D69" s="11"/>
      <c r="E69" s="11"/>
      <c r="F69" s="11"/>
      <c r="G69" s="16"/>
      <c r="H69" s="6"/>
      <c r="I69" s="6"/>
      <c r="J69" s="6"/>
      <c r="K69" s="8"/>
      <c r="L69" s="8"/>
      <c r="M69" s="6"/>
      <c r="N69" s="8"/>
      <c r="O69" s="6"/>
      <c r="P69" s="6"/>
    </row>
    <row r="70" spans="1:16" x14ac:dyDescent="0.3">
      <c r="A70" s="11"/>
      <c r="B70" s="5"/>
      <c r="C70" s="11"/>
      <c r="D70" s="11"/>
      <c r="E70" s="11"/>
      <c r="F70" s="11"/>
      <c r="G70" s="16"/>
      <c r="H70" s="6"/>
      <c r="I70" s="6"/>
      <c r="J70" s="6"/>
      <c r="K70" s="8"/>
      <c r="L70" s="8"/>
      <c r="M70" s="6"/>
      <c r="N70" s="8"/>
      <c r="O70" s="6"/>
      <c r="P70" s="6"/>
    </row>
    <row r="71" spans="1:16" x14ac:dyDescent="0.3">
      <c r="A71" s="11"/>
      <c r="B71" s="5"/>
      <c r="C71" s="11"/>
      <c r="D71" s="11"/>
      <c r="E71" s="11"/>
      <c r="F71" s="11"/>
      <c r="G71" s="16"/>
      <c r="H71" s="6"/>
      <c r="I71" s="6"/>
      <c r="J71" s="6"/>
      <c r="K71" s="8"/>
      <c r="L71" s="8"/>
      <c r="M71" s="6"/>
      <c r="N71" s="8"/>
      <c r="O71" s="6"/>
      <c r="P71" s="6"/>
    </row>
    <row r="72" spans="1:16" x14ac:dyDescent="0.3">
      <c r="A72" s="11"/>
      <c r="B72" s="5"/>
      <c r="C72" s="11"/>
      <c r="D72" s="11"/>
      <c r="E72" s="11"/>
      <c r="F72" s="11"/>
      <c r="G72" s="16"/>
      <c r="H72" s="6"/>
      <c r="I72" s="6"/>
      <c r="J72" s="6"/>
      <c r="K72" s="8"/>
      <c r="L72" s="8"/>
      <c r="M72" s="6"/>
      <c r="N72" s="8"/>
      <c r="O72" s="6"/>
      <c r="P72" s="6"/>
    </row>
    <row r="73" spans="1:16" x14ac:dyDescent="0.3">
      <c r="A73" s="11"/>
      <c r="B73" s="5"/>
      <c r="C73" s="11"/>
      <c r="D73" s="11"/>
      <c r="E73" s="11"/>
      <c r="F73" s="11"/>
      <c r="G73" s="16"/>
      <c r="H73" s="6"/>
      <c r="I73" s="6"/>
      <c r="J73" s="6"/>
      <c r="K73" s="8"/>
      <c r="L73" s="8"/>
      <c r="M73" s="6"/>
      <c r="N73" s="8"/>
      <c r="O73" s="6"/>
      <c r="P73" s="6"/>
    </row>
    <row r="74" spans="1:16" x14ac:dyDescent="0.3">
      <c r="A74" s="11"/>
      <c r="B74" s="5"/>
      <c r="C74" s="11"/>
      <c r="D74" s="11"/>
      <c r="E74" s="11"/>
      <c r="F74" s="11"/>
      <c r="G74" s="16"/>
      <c r="H74" s="6"/>
      <c r="I74" s="6"/>
      <c r="J74" s="6"/>
      <c r="K74" s="8"/>
      <c r="L74" s="8"/>
      <c r="M74" s="6"/>
      <c r="N74" s="8"/>
      <c r="O74" s="6"/>
      <c r="P74" s="6"/>
    </row>
    <row r="75" spans="1:16" x14ac:dyDescent="0.3">
      <c r="A75" s="11"/>
      <c r="B75" s="5"/>
      <c r="C75" s="11"/>
      <c r="D75" s="11"/>
      <c r="E75" s="11"/>
      <c r="F75" s="11"/>
      <c r="G75" s="16"/>
      <c r="H75" s="6"/>
      <c r="I75" s="6"/>
      <c r="J75" s="6"/>
      <c r="K75" s="8"/>
      <c r="L75" s="8"/>
      <c r="M75" s="6"/>
      <c r="N75" s="8"/>
      <c r="O75" s="6"/>
      <c r="P75" s="6"/>
    </row>
    <row r="76" spans="1:16" x14ac:dyDescent="0.3">
      <c r="A76" s="11"/>
      <c r="B76" s="5"/>
      <c r="C76" s="11"/>
      <c r="D76" s="11"/>
      <c r="E76" s="11"/>
      <c r="F76" s="11"/>
      <c r="G76" s="16"/>
      <c r="H76" s="6"/>
      <c r="I76" s="6"/>
      <c r="J76" s="6"/>
      <c r="K76" s="8"/>
      <c r="L76" s="8"/>
      <c r="M76" s="6"/>
      <c r="N76" s="8"/>
      <c r="O76" s="6"/>
      <c r="P76" s="6"/>
    </row>
    <row r="77" spans="1:16" x14ac:dyDescent="0.3">
      <c r="A77" s="11"/>
      <c r="B77" s="5"/>
      <c r="C77" s="11"/>
      <c r="D77" s="11"/>
      <c r="E77" s="11"/>
      <c r="F77" s="11"/>
      <c r="G77" s="16"/>
      <c r="H77" s="6"/>
      <c r="I77" s="6"/>
      <c r="J77" s="6"/>
      <c r="K77" s="8"/>
      <c r="L77" s="8"/>
      <c r="M77" s="6"/>
      <c r="N77" s="8"/>
      <c r="O77" s="6"/>
      <c r="P77" s="6"/>
    </row>
    <row r="78" spans="1:16" x14ac:dyDescent="0.3">
      <c r="A78" s="11"/>
      <c r="B78" s="5"/>
      <c r="C78" s="11"/>
      <c r="D78" s="11"/>
      <c r="E78" s="11"/>
      <c r="F78" s="11"/>
      <c r="G78" s="16"/>
      <c r="H78" s="6"/>
      <c r="I78" s="6"/>
      <c r="J78" s="6"/>
      <c r="K78" s="8"/>
      <c r="L78" s="8"/>
      <c r="M78" s="6"/>
      <c r="N78" s="8"/>
      <c r="O78" s="6"/>
      <c r="P78" s="6"/>
    </row>
    <row r="79" spans="1:16" x14ac:dyDescent="0.3">
      <c r="A79" s="11"/>
      <c r="B79" s="5"/>
      <c r="C79" s="11"/>
      <c r="D79" s="11"/>
      <c r="E79" s="11"/>
      <c r="F79" s="11"/>
      <c r="G79" s="16"/>
      <c r="H79" s="6"/>
      <c r="I79" s="6"/>
      <c r="J79" s="6"/>
      <c r="K79" s="8"/>
      <c r="L79" s="8"/>
      <c r="M79" s="6"/>
      <c r="N79" s="8"/>
      <c r="O79" s="6"/>
      <c r="P79" s="6"/>
    </row>
    <row r="80" spans="1:16" x14ac:dyDescent="0.3">
      <c r="A80" s="11"/>
      <c r="B80" s="5"/>
      <c r="C80" s="11"/>
      <c r="D80" s="11"/>
      <c r="E80" s="11"/>
      <c r="F80" s="11"/>
      <c r="G80" s="16"/>
      <c r="H80" s="6"/>
      <c r="I80" s="6"/>
      <c r="J80" s="6"/>
      <c r="K80" s="8"/>
      <c r="L80" s="8"/>
      <c r="M80" s="6"/>
      <c r="N80" s="8"/>
      <c r="O80" s="6"/>
      <c r="P80" s="6"/>
    </row>
    <row r="81" spans="1:16" x14ac:dyDescent="0.3">
      <c r="A81" s="11"/>
      <c r="B81" s="5"/>
      <c r="C81" s="11"/>
      <c r="D81" s="11"/>
      <c r="E81" s="11"/>
      <c r="F81" s="11"/>
      <c r="G81" s="16"/>
      <c r="H81" s="6"/>
      <c r="I81" s="6"/>
      <c r="J81" s="6"/>
      <c r="K81" s="8"/>
      <c r="L81" s="8"/>
      <c r="M81" s="6"/>
      <c r="N81" s="8"/>
      <c r="O81" s="6"/>
      <c r="P81" s="6"/>
    </row>
    <row r="82" spans="1:16" x14ac:dyDescent="0.3">
      <c r="A82" s="11"/>
      <c r="B82" s="5"/>
      <c r="C82" s="11"/>
      <c r="D82" s="11"/>
      <c r="E82" s="11"/>
      <c r="F82" s="11"/>
      <c r="G82" s="16"/>
      <c r="H82" s="6"/>
      <c r="I82" s="6"/>
      <c r="J82" s="6"/>
      <c r="K82" s="8"/>
      <c r="L82" s="8"/>
      <c r="M82" s="6"/>
      <c r="N82" s="8"/>
      <c r="O82" s="6"/>
      <c r="P82" s="6"/>
    </row>
    <row r="83" spans="1:16" x14ac:dyDescent="0.3">
      <c r="A83" s="11"/>
      <c r="B83" s="5"/>
      <c r="C83" s="11"/>
      <c r="D83" s="11"/>
      <c r="E83" s="11"/>
      <c r="F83" s="11"/>
      <c r="G83" s="16"/>
      <c r="H83" s="6"/>
      <c r="I83" s="6"/>
      <c r="J83" s="6"/>
      <c r="K83" s="8"/>
      <c r="L83" s="8"/>
      <c r="M83" s="6"/>
      <c r="N83" s="8"/>
      <c r="O83" s="6"/>
      <c r="P83" s="6"/>
    </row>
    <row r="84" spans="1:16" x14ac:dyDescent="0.3">
      <c r="A84" s="11"/>
      <c r="B84" s="5"/>
      <c r="C84" s="11"/>
      <c r="D84" s="11"/>
      <c r="E84" s="11"/>
      <c r="F84" s="11"/>
      <c r="G84" s="16"/>
      <c r="H84" s="6"/>
      <c r="I84" s="6"/>
      <c r="J84" s="6"/>
      <c r="K84" s="8"/>
      <c r="L84" s="8"/>
      <c r="M84" s="6"/>
      <c r="N84" s="8"/>
      <c r="O84" s="6"/>
      <c r="P84" s="6"/>
    </row>
    <row r="85" spans="1:16" x14ac:dyDescent="0.3">
      <c r="A85" s="11"/>
      <c r="B85" s="5"/>
      <c r="C85" s="11"/>
      <c r="D85" s="11"/>
      <c r="E85" s="11"/>
      <c r="F85" s="11"/>
      <c r="G85" s="16"/>
      <c r="H85" s="6"/>
      <c r="I85" s="6"/>
      <c r="J85" s="6"/>
      <c r="K85" s="8"/>
      <c r="L85" s="8"/>
      <c r="M85" s="6"/>
      <c r="N85" s="8"/>
      <c r="O85" s="6"/>
      <c r="P85" s="6"/>
    </row>
  </sheetData>
  <mergeCells count="12">
    <mergeCell ref="C12:G12"/>
    <mergeCell ref="H12:I12"/>
    <mergeCell ref="E11:F11"/>
    <mergeCell ref="A8:Q8"/>
    <mergeCell ref="A5:Q5"/>
    <mergeCell ref="A6:Q6"/>
    <mergeCell ref="A7:Q7"/>
    <mergeCell ref="A1:C4"/>
    <mergeCell ref="F1:G4"/>
    <mergeCell ref="D1:E4"/>
    <mergeCell ref="E9:F9"/>
    <mergeCell ref="E10:F10"/>
  </mergeCells>
  <phoneticPr fontId="27" type="noConversion"/>
  <pageMargins left="0.7" right="0.7" top="0.75" bottom="0.75" header="0.3" footer="0.3"/>
  <pageSetup paperSize="9"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7"/>
  <sheetViews>
    <sheetView zoomScaleNormal="100" workbookViewId="0">
      <selection activeCell="E25" sqref="E25"/>
    </sheetView>
  </sheetViews>
  <sheetFormatPr defaultRowHeight="14.4" x14ac:dyDescent="0.3"/>
  <cols>
    <col min="1" max="1" width="22.33203125" customWidth="1"/>
    <col min="2" max="2" width="18.33203125" customWidth="1"/>
    <col min="3" max="3" width="10.88671875" customWidth="1"/>
    <col min="4" max="4" width="13.109375" style="34" customWidth="1"/>
    <col min="5" max="5" width="13.33203125" customWidth="1"/>
    <col min="6" max="6" width="14.88671875" customWidth="1"/>
    <col min="7" max="7" width="49.6640625" customWidth="1"/>
    <col min="8" max="8" width="14.5546875" customWidth="1"/>
    <col min="9" max="9" width="12.44140625" customWidth="1"/>
    <col min="10" max="11" width="12.5546875" customWidth="1"/>
    <col min="12" max="13" width="14.5546875" customWidth="1"/>
    <col min="14" max="14" width="12" customWidth="1"/>
    <col min="15" max="15" width="8.5546875" hidden="1" customWidth="1"/>
    <col min="16" max="16" width="8.44140625" hidden="1" customWidth="1"/>
  </cols>
  <sheetData>
    <row r="1" spans="1:17" ht="18" x14ac:dyDescent="0.35">
      <c r="A1" s="330"/>
      <c r="B1" s="330"/>
      <c r="C1" s="330"/>
      <c r="D1" s="330"/>
      <c r="E1" s="330"/>
      <c r="F1" s="330"/>
      <c r="G1" s="330"/>
      <c r="H1" s="330"/>
      <c r="I1" s="18"/>
      <c r="J1" s="18"/>
      <c r="K1" s="18"/>
      <c r="L1" s="18"/>
      <c r="M1" s="18"/>
      <c r="N1" s="18"/>
      <c r="O1" s="18"/>
      <c r="P1" s="18"/>
    </row>
    <row r="2" spans="1:17" ht="18" x14ac:dyDescent="0.3">
      <c r="A2" s="330"/>
      <c r="B2" s="330"/>
      <c r="C2" s="330"/>
      <c r="D2" s="330"/>
      <c r="E2" s="330"/>
      <c r="F2" s="330"/>
      <c r="G2" s="330"/>
      <c r="H2" s="330"/>
      <c r="I2" s="22"/>
      <c r="J2" s="22"/>
      <c r="K2" s="22"/>
      <c r="L2" s="22"/>
      <c r="M2" s="22"/>
      <c r="N2" s="22"/>
      <c r="O2" s="22"/>
      <c r="P2" s="22"/>
    </row>
    <row r="3" spans="1:17" ht="18" x14ac:dyDescent="0.3">
      <c r="A3" s="330"/>
      <c r="B3" s="330"/>
      <c r="C3" s="330"/>
      <c r="D3" s="330"/>
      <c r="E3" s="330"/>
      <c r="F3" s="330"/>
      <c r="G3" s="330"/>
      <c r="H3" s="330"/>
      <c r="I3" s="22"/>
      <c r="J3" s="22"/>
      <c r="K3" s="22"/>
      <c r="L3" s="22"/>
      <c r="M3" s="22"/>
      <c r="N3" s="22"/>
      <c r="O3" s="22"/>
      <c r="P3" s="22"/>
    </row>
    <row r="4" spans="1:17" ht="18" x14ac:dyDescent="0.3">
      <c r="A4" s="330"/>
      <c r="B4" s="330"/>
      <c r="C4" s="330"/>
      <c r="D4" s="330"/>
      <c r="E4" s="330"/>
      <c r="F4" s="330"/>
      <c r="G4" s="330"/>
      <c r="H4" s="330"/>
      <c r="I4" s="22"/>
      <c r="J4" s="22"/>
      <c r="K4" s="22"/>
      <c r="L4" s="22"/>
      <c r="M4" s="22"/>
      <c r="N4" s="22"/>
      <c r="O4" s="22"/>
      <c r="P4" s="22"/>
    </row>
    <row r="5" spans="1:17" ht="18" x14ac:dyDescent="0.3">
      <c r="A5" s="330"/>
      <c r="B5" s="330"/>
      <c r="C5" s="330"/>
      <c r="D5" s="330"/>
      <c r="E5" s="330"/>
      <c r="F5" s="330"/>
      <c r="G5" s="330"/>
      <c r="H5" s="330"/>
      <c r="I5" s="22"/>
      <c r="J5" s="22"/>
      <c r="K5" s="22"/>
      <c r="L5" s="22"/>
      <c r="M5" s="22"/>
      <c r="N5" s="22"/>
      <c r="O5" s="22"/>
      <c r="P5" s="22"/>
    </row>
    <row r="6" spans="1:17" ht="18" x14ac:dyDescent="0.35">
      <c r="A6" s="327" t="s">
        <v>0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</row>
    <row r="7" spans="1:17" ht="18" x14ac:dyDescent="0.3">
      <c r="A7" s="331" t="s">
        <v>74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t="s">
        <v>64</v>
      </c>
    </row>
    <row r="8" spans="1:17" ht="18" x14ac:dyDescent="0.35">
      <c r="A8" s="327" t="s">
        <v>71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</row>
    <row r="9" spans="1:17" ht="26.4" customHeight="1" x14ac:dyDescent="0.35">
      <c r="A9" s="126" t="s">
        <v>62</v>
      </c>
      <c r="B9" s="126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17" ht="37.65" customHeight="1" x14ac:dyDescent="0.3">
      <c r="A10" s="329" t="s">
        <v>61</v>
      </c>
      <c r="B10" s="329"/>
      <c r="C10" s="32"/>
      <c r="D10" s="32"/>
      <c r="E10" s="26"/>
      <c r="F10" s="26"/>
      <c r="G10" s="27"/>
      <c r="H10" s="28"/>
      <c r="I10" s="29"/>
      <c r="J10" s="29"/>
      <c r="K10" s="29"/>
      <c r="L10" s="29"/>
      <c r="M10" s="29"/>
      <c r="N10" s="29"/>
      <c r="O10" s="29"/>
      <c r="P10" s="29"/>
    </row>
    <row r="11" spans="1:17" ht="18" x14ac:dyDescent="0.3">
      <c r="A11" s="32"/>
      <c r="B11" s="32"/>
      <c r="C11" s="32"/>
      <c r="D11" s="32"/>
      <c r="E11" s="32"/>
      <c r="F11" s="32"/>
      <c r="G11" s="33"/>
      <c r="H11" s="29"/>
      <c r="I11" s="29"/>
      <c r="J11" s="29"/>
      <c r="K11" s="29"/>
      <c r="L11" s="29"/>
      <c r="M11" s="29"/>
      <c r="N11" s="29"/>
      <c r="O11" s="29"/>
      <c r="P11" s="29"/>
    </row>
    <row r="12" spans="1:17" ht="72" x14ac:dyDescent="0.3">
      <c r="A12" s="191" t="s">
        <v>37</v>
      </c>
      <c r="B12" s="191" t="s">
        <v>38</v>
      </c>
      <c r="C12" s="191" t="s">
        <v>1</v>
      </c>
      <c r="D12" s="191" t="s">
        <v>2</v>
      </c>
      <c r="E12" s="191" t="s">
        <v>3</v>
      </c>
      <c r="F12" s="191" t="s">
        <v>4</v>
      </c>
      <c r="G12" s="192" t="s">
        <v>5</v>
      </c>
      <c r="H12" s="193" t="s">
        <v>223</v>
      </c>
      <c r="I12" s="193" t="s">
        <v>7</v>
      </c>
      <c r="J12" s="193" t="s">
        <v>59</v>
      </c>
      <c r="K12" s="193" t="s">
        <v>224</v>
      </c>
      <c r="L12" s="193" t="s">
        <v>225</v>
      </c>
      <c r="M12" s="193" t="s">
        <v>226</v>
      </c>
      <c r="N12" s="193" t="s">
        <v>222</v>
      </c>
      <c r="O12" s="48" t="s">
        <v>11</v>
      </c>
      <c r="P12" s="124" t="s">
        <v>12</v>
      </c>
    </row>
    <row r="13" spans="1:17" ht="19.2" customHeight="1" x14ac:dyDescent="0.3">
      <c r="A13" s="260" t="s">
        <v>169</v>
      </c>
      <c r="B13" s="260" t="s">
        <v>261</v>
      </c>
      <c r="C13" s="261">
        <v>45632</v>
      </c>
      <c r="D13" s="262">
        <v>45715</v>
      </c>
      <c r="E13" s="263">
        <v>45804</v>
      </c>
      <c r="F13" s="264" t="s">
        <v>184</v>
      </c>
      <c r="G13" s="265" t="s">
        <v>170</v>
      </c>
      <c r="H13" s="266">
        <v>5845.65</v>
      </c>
      <c r="I13" s="266">
        <v>3000</v>
      </c>
      <c r="J13" s="266"/>
      <c r="K13" s="266"/>
      <c r="L13" s="266">
        <v>2845.65</v>
      </c>
      <c r="M13" s="266">
        <v>3272.5</v>
      </c>
      <c r="N13" s="266">
        <v>0</v>
      </c>
      <c r="O13" s="125"/>
      <c r="P13" s="125"/>
    </row>
    <row r="14" spans="1:17" ht="19.2" customHeight="1" x14ac:dyDescent="0.3">
      <c r="A14" s="305" t="s">
        <v>258</v>
      </c>
      <c r="B14" s="125" t="s">
        <v>259</v>
      </c>
      <c r="C14" s="134">
        <v>45687</v>
      </c>
      <c r="D14" s="135">
        <v>45756</v>
      </c>
      <c r="E14" s="178"/>
      <c r="F14" s="145" t="s">
        <v>273</v>
      </c>
      <c r="G14" s="177" t="s">
        <v>182</v>
      </c>
      <c r="H14" s="189">
        <v>183</v>
      </c>
      <c r="I14" s="189">
        <v>0</v>
      </c>
      <c r="J14" s="189">
        <v>0</v>
      </c>
      <c r="K14" s="189"/>
      <c r="L14" s="189">
        <v>183</v>
      </c>
      <c r="M14" s="189">
        <v>0</v>
      </c>
      <c r="N14" s="189">
        <v>0</v>
      </c>
      <c r="O14" s="125"/>
      <c r="P14" s="125"/>
    </row>
    <row r="15" spans="1:17" ht="19.2" customHeight="1" x14ac:dyDescent="0.3">
      <c r="A15" s="260" t="s">
        <v>183</v>
      </c>
      <c r="B15" s="267" t="s">
        <v>262</v>
      </c>
      <c r="C15" s="261">
        <v>45716</v>
      </c>
      <c r="D15" s="262">
        <v>45756</v>
      </c>
      <c r="E15" s="263">
        <v>45806</v>
      </c>
      <c r="F15" s="264" t="s">
        <v>184</v>
      </c>
      <c r="G15" s="265" t="s">
        <v>186</v>
      </c>
      <c r="H15" s="266">
        <v>1579.35</v>
      </c>
      <c r="I15" s="266">
        <v>1579.385</v>
      </c>
      <c r="J15" s="266">
        <v>0</v>
      </c>
      <c r="K15" s="266"/>
      <c r="L15" s="266">
        <v>0</v>
      </c>
      <c r="M15" s="266">
        <v>0</v>
      </c>
      <c r="N15" s="266">
        <v>0</v>
      </c>
      <c r="O15" s="125"/>
      <c r="P15" s="125"/>
    </row>
    <row r="16" spans="1:17" ht="19.2" customHeight="1" x14ac:dyDescent="0.3">
      <c r="A16" s="260" t="s">
        <v>185</v>
      </c>
      <c r="B16" s="267" t="s">
        <v>260</v>
      </c>
      <c r="C16" s="261">
        <v>45553</v>
      </c>
      <c r="D16" s="262">
        <v>45756</v>
      </c>
      <c r="E16" s="263">
        <v>46156</v>
      </c>
      <c r="F16" s="264" t="s">
        <v>184</v>
      </c>
      <c r="G16" s="265" t="s">
        <v>187</v>
      </c>
      <c r="H16" s="266">
        <v>5798.3249999999998</v>
      </c>
      <c r="I16" s="266">
        <v>3000</v>
      </c>
      <c r="J16" s="266">
        <v>0</v>
      </c>
      <c r="K16" s="266"/>
      <c r="L16" s="266">
        <v>2798.32</v>
      </c>
      <c r="M16" s="266">
        <v>419.75</v>
      </c>
      <c r="N16" s="266">
        <v>0</v>
      </c>
    </row>
    <row r="17" spans="1:15" ht="19.2" customHeight="1" x14ac:dyDescent="0.3">
      <c r="A17" s="195" t="s">
        <v>188</v>
      </c>
      <c r="B17" s="268" t="s">
        <v>263</v>
      </c>
      <c r="C17" s="196">
        <v>45584</v>
      </c>
      <c r="D17" s="269">
        <v>45756</v>
      </c>
      <c r="E17" s="270" t="s">
        <v>276</v>
      </c>
      <c r="F17" s="145" t="s">
        <v>273</v>
      </c>
      <c r="G17" s="271" t="s">
        <v>189</v>
      </c>
      <c r="H17" s="189">
        <v>9565.2199999999993</v>
      </c>
      <c r="I17" s="189">
        <v>3000</v>
      </c>
      <c r="J17" s="189">
        <v>0</v>
      </c>
      <c r="K17" s="189"/>
      <c r="L17" s="189">
        <v>6565.22</v>
      </c>
      <c r="M17" s="189">
        <v>0</v>
      </c>
      <c r="N17" s="189">
        <v>0</v>
      </c>
    </row>
    <row r="18" spans="1:15" ht="19.2" customHeight="1" x14ac:dyDescent="0.3">
      <c r="A18" s="260" t="s">
        <v>190</v>
      </c>
      <c r="B18" s="267" t="s">
        <v>264</v>
      </c>
      <c r="C18" s="261">
        <v>45570</v>
      </c>
      <c r="D18" s="262">
        <v>45756</v>
      </c>
      <c r="E18" s="263">
        <v>45759</v>
      </c>
      <c r="F18" s="264" t="s">
        <v>274</v>
      </c>
      <c r="G18" s="265" t="s">
        <v>275</v>
      </c>
      <c r="H18" s="266">
        <v>0</v>
      </c>
      <c r="I18" s="266">
        <v>0</v>
      </c>
      <c r="J18" s="266">
        <v>0</v>
      </c>
      <c r="K18" s="266"/>
      <c r="L18" s="266">
        <v>0</v>
      </c>
      <c r="M18" s="266">
        <v>0</v>
      </c>
      <c r="N18" s="266">
        <v>0</v>
      </c>
    </row>
    <row r="19" spans="1:15" ht="19.2" customHeight="1" x14ac:dyDescent="0.3">
      <c r="A19" s="194" t="s">
        <v>191</v>
      </c>
      <c r="B19" s="125" t="s">
        <v>265</v>
      </c>
      <c r="C19" s="134">
        <v>45583</v>
      </c>
      <c r="D19" s="135">
        <v>45756</v>
      </c>
      <c r="E19" s="178" t="s">
        <v>276</v>
      </c>
      <c r="F19" s="145" t="s">
        <v>273</v>
      </c>
      <c r="G19" s="177" t="s">
        <v>192</v>
      </c>
      <c r="H19" s="189">
        <v>8484</v>
      </c>
      <c r="I19" s="189">
        <v>3000</v>
      </c>
      <c r="J19" s="189">
        <v>0</v>
      </c>
      <c r="K19" s="189"/>
      <c r="L19" s="189">
        <v>5484</v>
      </c>
      <c r="M19" s="189">
        <v>0</v>
      </c>
      <c r="N19" s="189">
        <v>0</v>
      </c>
    </row>
    <row r="20" spans="1:15" ht="19.2" customHeight="1" x14ac:dyDescent="0.3">
      <c r="A20" s="194" t="s">
        <v>194</v>
      </c>
      <c r="B20" s="125" t="s">
        <v>266</v>
      </c>
      <c r="C20" s="134">
        <v>45583</v>
      </c>
      <c r="D20" s="135">
        <v>45756</v>
      </c>
      <c r="E20" s="178" t="s">
        <v>276</v>
      </c>
      <c r="F20" s="145" t="s">
        <v>273</v>
      </c>
      <c r="G20" s="177" t="s">
        <v>193</v>
      </c>
      <c r="H20" s="189">
        <v>9500</v>
      </c>
      <c r="I20" s="189">
        <v>2375</v>
      </c>
      <c r="J20" s="189">
        <v>0</v>
      </c>
      <c r="K20" s="189"/>
      <c r="L20" s="189">
        <v>7125</v>
      </c>
      <c r="M20" s="189">
        <v>1068.75</v>
      </c>
      <c r="N20" s="189">
        <v>8193.75</v>
      </c>
    </row>
    <row r="21" spans="1:15" ht="19.2" customHeight="1" x14ac:dyDescent="0.3">
      <c r="A21" s="260" t="s">
        <v>217</v>
      </c>
      <c r="B21" s="267" t="s">
        <v>267</v>
      </c>
      <c r="C21" s="261">
        <v>45625</v>
      </c>
      <c r="D21" s="262">
        <v>45756</v>
      </c>
      <c r="E21" s="263">
        <v>46169</v>
      </c>
      <c r="F21" s="264" t="s">
        <v>184</v>
      </c>
      <c r="G21" s="265" t="s">
        <v>195</v>
      </c>
      <c r="H21" s="266">
        <v>43118.14</v>
      </c>
      <c r="I21" s="266">
        <v>3226.77</v>
      </c>
      <c r="J21" s="266">
        <v>0</v>
      </c>
      <c r="K21" s="266"/>
      <c r="L21" s="266">
        <v>39891.370000000003</v>
      </c>
      <c r="M21" s="266">
        <v>5983.71</v>
      </c>
      <c r="N21" s="266">
        <v>45875.08</v>
      </c>
    </row>
    <row r="22" spans="1:15" ht="19.2" customHeight="1" x14ac:dyDescent="0.3">
      <c r="A22" s="260" t="s">
        <v>205</v>
      </c>
      <c r="B22" s="260" t="s">
        <v>268</v>
      </c>
      <c r="C22" s="261">
        <v>45664</v>
      </c>
      <c r="D22" s="262">
        <v>45771</v>
      </c>
      <c r="E22" s="263">
        <v>45954</v>
      </c>
      <c r="F22" s="264" t="s">
        <v>184</v>
      </c>
      <c r="G22" s="265" t="s">
        <v>206</v>
      </c>
      <c r="H22" s="266">
        <v>9555.34</v>
      </c>
      <c r="I22" s="266">
        <v>1911.06</v>
      </c>
      <c r="J22" s="266">
        <v>0</v>
      </c>
      <c r="K22" s="266"/>
      <c r="L22" s="266">
        <v>7644.28</v>
      </c>
      <c r="M22" s="266">
        <v>1146.6400000000001</v>
      </c>
      <c r="N22" s="266">
        <v>8790.92</v>
      </c>
    </row>
    <row r="23" spans="1:15" ht="19.2" customHeight="1" x14ac:dyDescent="0.3">
      <c r="A23" s="260" t="s">
        <v>220</v>
      </c>
      <c r="B23" s="260" t="s">
        <v>269</v>
      </c>
      <c r="C23" s="261">
        <v>45918</v>
      </c>
      <c r="D23" s="262">
        <v>45798</v>
      </c>
      <c r="E23" s="263">
        <v>45877</v>
      </c>
      <c r="F23" s="264" t="s">
        <v>93</v>
      </c>
      <c r="G23" s="265" t="s">
        <v>233</v>
      </c>
      <c r="H23" s="266">
        <v>13789.74</v>
      </c>
      <c r="I23" s="266">
        <v>0</v>
      </c>
      <c r="J23" s="266">
        <v>0</v>
      </c>
      <c r="K23" s="266"/>
      <c r="L23" s="266">
        <v>0</v>
      </c>
      <c r="M23" s="266">
        <v>13789.74</v>
      </c>
      <c r="N23" s="266">
        <v>2068.46</v>
      </c>
      <c r="O23" s="259">
        <f>SUM(L23:M23)</f>
        <v>13789.74</v>
      </c>
    </row>
    <row r="24" spans="1:15" ht="19.05" customHeight="1" x14ac:dyDescent="0.3">
      <c r="A24" s="260" t="s">
        <v>218</v>
      </c>
      <c r="B24" s="260" t="s">
        <v>270</v>
      </c>
      <c r="C24" s="261">
        <v>45897</v>
      </c>
      <c r="D24" s="262">
        <v>45852</v>
      </c>
      <c r="E24" s="263">
        <v>45855</v>
      </c>
      <c r="F24" s="264" t="s">
        <v>184</v>
      </c>
      <c r="G24" s="265" t="s">
        <v>230</v>
      </c>
      <c r="H24" s="266">
        <v>7814.77</v>
      </c>
      <c r="I24" s="266">
        <v>3000</v>
      </c>
      <c r="J24" s="266">
        <v>0</v>
      </c>
      <c r="K24" s="266"/>
      <c r="L24" s="266">
        <f>+H24-I24</f>
        <v>4814.7700000000004</v>
      </c>
      <c r="M24" s="266">
        <v>722.22</v>
      </c>
      <c r="N24" s="266">
        <v>5536.99</v>
      </c>
    </row>
    <row r="25" spans="1:15" ht="19.05" customHeight="1" x14ac:dyDescent="0.3">
      <c r="A25" s="260" t="s">
        <v>219</v>
      </c>
      <c r="B25" s="260" t="s">
        <v>271</v>
      </c>
      <c r="C25" s="261">
        <v>45723</v>
      </c>
      <c r="D25" s="262">
        <v>45853</v>
      </c>
      <c r="E25" s="263">
        <v>45944</v>
      </c>
      <c r="F25" s="264" t="s">
        <v>184</v>
      </c>
      <c r="G25" s="265" t="s">
        <v>231</v>
      </c>
      <c r="H25" s="266">
        <v>447.83</v>
      </c>
      <c r="I25" s="266">
        <v>0</v>
      </c>
      <c r="J25" s="266">
        <v>0</v>
      </c>
      <c r="K25" s="266"/>
      <c r="L25" s="266">
        <v>447.83</v>
      </c>
      <c r="M25" s="266">
        <v>67.180000000000007</v>
      </c>
      <c r="N25" s="266">
        <v>515.01</v>
      </c>
    </row>
    <row r="26" spans="1:15" ht="19.05" customHeight="1" x14ac:dyDescent="0.3">
      <c r="A26" s="260" t="s">
        <v>234</v>
      </c>
      <c r="B26" s="260" t="s">
        <v>272</v>
      </c>
      <c r="C26" s="261">
        <v>45703</v>
      </c>
      <c r="D26" s="262">
        <v>45853</v>
      </c>
      <c r="E26" s="263">
        <v>45859</v>
      </c>
      <c r="F26" s="264" t="s">
        <v>184</v>
      </c>
      <c r="G26" s="265" t="s">
        <v>232</v>
      </c>
      <c r="H26" s="266">
        <v>1350</v>
      </c>
      <c r="I26" s="266">
        <v>1350</v>
      </c>
      <c r="J26" s="266">
        <v>0</v>
      </c>
      <c r="K26" s="266"/>
      <c r="L26" s="266">
        <v>0</v>
      </c>
      <c r="M26" s="266">
        <v>0</v>
      </c>
      <c r="N26" s="266">
        <v>0</v>
      </c>
    </row>
    <row r="27" spans="1:15" x14ac:dyDescent="0.3">
      <c r="H27" s="275"/>
      <c r="I27" s="275"/>
      <c r="J27" s="275"/>
      <c r="K27" s="275"/>
      <c r="L27" s="275"/>
      <c r="M27" s="275"/>
      <c r="N27" s="275"/>
    </row>
  </sheetData>
  <mergeCells count="7">
    <mergeCell ref="A8:P8"/>
    <mergeCell ref="A10:B10"/>
    <mergeCell ref="A1:D5"/>
    <mergeCell ref="F1:H5"/>
    <mergeCell ref="E1:E5"/>
    <mergeCell ref="A6:P6"/>
    <mergeCell ref="A7:P7"/>
  </mergeCells>
  <phoneticPr fontId="27" type="noConversion"/>
  <pageMargins left="0.7" right="0.7" top="0.75" bottom="0.75" header="0.3" footer="0.3"/>
  <pageSetup paperSize="9"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zoomScaleNormal="100" workbookViewId="0">
      <selection activeCell="Q25" sqref="Q25"/>
    </sheetView>
  </sheetViews>
  <sheetFormatPr defaultRowHeight="14.4" x14ac:dyDescent="0.3"/>
  <cols>
    <col min="1" max="1" width="23.109375" customWidth="1"/>
    <col min="2" max="2" width="12.109375" style="251" customWidth="1"/>
    <col min="3" max="3" width="10.5546875" customWidth="1"/>
    <col min="4" max="4" width="11.33203125" customWidth="1"/>
    <col min="5" max="5" width="10" customWidth="1"/>
    <col min="6" max="6" width="14.6640625" customWidth="1"/>
    <col min="7" max="7" width="36.109375" customWidth="1"/>
    <col min="8" max="8" width="8.88671875" customWidth="1"/>
    <col min="9" max="9" width="13" customWidth="1"/>
    <col min="10" max="10" width="13.44140625" customWidth="1"/>
    <col min="11" max="11" width="11.88671875" customWidth="1"/>
    <col min="12" max="12" width="14" customWidth="1"/>
    <col min="13" max="13" width="12.88671875" customWidth="1"/>
    <col min="14" max="14" width="11.6640625" customWidth="1"/>
    <col min="15" max="15" width="12.33203125" customWidth="1"/>
    <col min="16" max="16" width="14.33203125" customWidth="1"/>
    <col min="17" max="17" width="17" customWidth="1"/>
    <col min="18" max="18" width="16.6640625" hidden="1" customWidth="1"/>
  </cols>
  <sheetData>
    <row r="1" spans="1:18" ht="18" x14ac:dyDescent="0.3">
      <c r="A1" s="334"/>
      <c r="B1" s="334"/>
      <c r="C1" s="334"/>
      <c r="D1" s="334"/>
      <c r="E1" s="334"/>
      <c r="F1" s="334"/>
      <c r="G1" s="334"/>
      <c r="H1" s="334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18" x14ac:dyDescent="0.3">
      <c r="A2" s="334"/>
      <c r="B2" s="334"/>
      <c r="C2" s="334"/>
      <c r="D2" s="334"/>
      <c r="E2" s="334"/>
      <c r="F2" s="334"/>
      <c r="G2" s="334"/>
      <c r="H2" s="334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ht="18" x14ac:dyDescent="0.3">
      <c r="A3" s="334"/>
      <c r="B3" s="334"/>
      <c r="C3" s="334"/>
      <c r="D3" s="334"/>
      <c r="E3" s="334"/>
      <c r="F3" s="334"/>
      <c r="G3" s="334"/>
      <c r="H3" s="334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ht="18" x14ac:dyDescent="0.3">
      <c r="A4" s="334"/>
      <c r="B4" s="334"/>
      <c r="C4" s="334"/>
      <c r="D4" s="334"/>
      <c r="E4" s="334"/>
      <c r="F4" s="334"/>
      <c r="G4" s="334"/>
      <c r="H4" s="334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ht="18" x14ac:dyDescent="0.3">
      <c r="A5" s="334"/>
      <c r="B5" s="334"/>
      <c r="C5" s="334"/>
      <c r="D5" s="334"/>
      <c r="E5" s="334"/>
      <c r="F5" s="334"/>
      <c r="G5" s="334"/>
      <c r="H5" s="334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ht="18" x14ac:dyDescent="0.3">
      <c r="A6" s="334"/>
      <c r="B6" s="334"/>
      <c r="C6" s="334"/>
      <c r="D6" s="334"/>
      <c r="E6" s="334"/>
      <c r="F6" s="334"/>
      <c r="G6" s="334"/>
      <c r="H6" s="334"/>
      <c r="I6" s="71"/>
      <c r="J6" s="71"/>
      <c r="K6" s="71"/>
      <c r="L6" s="71"/>
      <c r="M6" s="71"/>
      <c r="N6" s="71"/>
      <c r="O6" s="71"/>
      <c r="P6" s="71"/>
      <c r="Q6" s="71"/>
      <c r="R6" s="71"/>
    </row>
    <row r="7" spans="1:18" ht="18" x14ac:dyDescent="0.3">
      <c r="A7" s="335" t="s">
        <v>0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</row>
    <row r="8" spans="1:18" ht="18" x14ac:dyDescent="0.3">
      <c r="A8" s="335" t="s">
        <v>57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</row>
    <row r="9" spans="1:18" ht="18" x14ac:dyDescent="0.3">
      <c r="A9" s="335" t="s">
        <v>75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</row>
    <row r="10" spans="1:18" ht="18" x14ac:dyDescent="0.3">
      <c r="A10" s="332" t="s">
        <v>239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</row>
    <row r="11" spans="1:18" ht="45.75" customHeight="1" x14ac:dyDescent="0.3">
      <c r="A11" s="336" t="s">
        <v>212</v>
      </c>
      <c r="B11" s="336"/>
      <c r="C11" s="336"/>
      <c r="D11" s="333" t="s">
        <v>96</v>
      </c>
      <c r="E11" s="333"/>
      <c r="F11" s="333"/>
      <c r="G11" s="333"/>
      <c r="H11" s="333"/>
      <c r="I11" s="333"/>
      <c r="J11" s="333"/>
      <c r="K11" s="333"/>
      <c r="L11" s="333"/>
      <c r="M11" s="211"/>
      <c r="N11" s="211"/>
      <c r="O11" s="211"/>
      <c r="P11" s="211"/>
      <c r="Q11" s="211"/>
      <c r="R11" s="104"/>
    </row>
    <row r="12" spans="1:18" ht="44.4" customHeight="1" x14ac:dyDescent="0.3">
      <c r="A12" s="80" t="s">
        <v>48</v>
      </c>
      <c r="B12" s="80" t="s">
        <v>76</v>
      </c>
      <c r="C12" s="190" t="s">
        <v>1</v>
      </c>
      <c r="D12" s="190" t="s">
        <v>15</v>
      </c>
      <c r="E12" s="81" t="s">
        <v>16</v>
      </c>
      <c r="F12" s="80" t="s">
        <v>4</v>
      </c>
      <c r="G12" s="80" t="s">
        <v>17</v>
      </c>
      <c r="H12" s="83" t="s">
        <v>18</v>
      </c>
      <c r="I12" s="82" t="s">
        <v>19</v>
      </c>
      <c r="J12" s="82" t="s">
        <v>7</v>
      </c>
      <c r="K12" s="82" t="s">
        <v>41</v>
      </c>
      <c r="L12" s="82" t="s">
        <v>21</v>
      </c>
      <c r="M12" s="82" t="s">
        <v>20</v>
      </c>
      <c r="N12" s="82" t="s">
        <v>50</v>
      </c>
      <c r="O12" s="82" t="s">
        <v>42</v>
      </c>
      <c r="P12" s="82" t="s">
        <v>49</v>
      </c>
      <c r="Q12" s="82" t="s">
        <v>70</v>
      </c>
      <c r="R12" s="48" t="s">
        <v>22</v>
      </c>
    </row>
    <row r="13" spans="1:18" ht="26.4" customHeight="1" x14ac:dyDescent="0.3">
      <c r="A13" s="80"/>
      <c r="B13" s="80"/>
      <c r="C13" s="190"/>
      <c r="D13" s="190"/>
      <c r="E13" s="81"/>
      <c r="F13" s="80"/>
      <c r="G13" s="80"/>
      <c r="H13" s="83"/>
      <c r="I13" s="82"/>
      <c r="J13" s="82"/>
      <c r="K13" s="82"/>
      <c r="L13" s="82"/>
      <c r="M13" s="82"/>
      <c r="N13" s="82"/>
      <c r="O13" s="82"/>
      <c r="P13" s="82"/>
      <c r="Q13" s="198">
        <v>1325000</v>
      </c>
      <c r="R13" s="48"/>
    </row>
    <row r="14" spans="1:18" ht="19.05" customHeight="1" x14ac:dyDescent="0.3">
      <c r="A14" s="278" t="s">
        <v>86</v>
      </c>
      <c r="B14" s="278" t="s">
        <v>146</v>
      </c>
      <c r="C14" s="279">
        <v>45397</v>
      </c>
      <c r="D14" s="280">
        <v>45418</v>
      </c>
      <c r="E14" s="280">
        <v>45763</v>
      </c>
      <c r="F14" s="278" t="s">
        <v>93</v>
      </c>
      <c r="G14" s="278" t="s">
        <v>202</v>
      </c>
      <c r="H14" s="278" t="s">
        <v>87</v>
      </c>
      <c r="I14" s="281">
        <v>17776.669999999998</v>
      </c>
      <c r="J14" s="281">
        <v>2500</v>
      </c>
      <c r="K14" s="282">
        <v>0</v>
      </c>
      <c r="L14" s="281">
        <v>0</v>
      </c>
      <c r="M14" s="281">
        <v>0</v>
      </c>
      <c r="N14" s="281">
        <v>0</v>
      </c>
      <c r="O14" s="281">
        <v>0</v>
      </c>
      <c r="P14" s="281">
        <v>15276.67</v>
      </c>
      <c r="Q14" s="281">
        <f>+Q13-P14</f>
        <v>1309723.33</v>
      </c>
      <c r="R14" s="48"/>
    </row>
    <row r="15" spans="1:18" ht="19.05" customHeight="1" x14ac:dyDescent="0.3">
      <c r="A15" s="283" t="s">
        <v>88</v>
      </c>
      <c r="B15" s="283" t="s">
        <v>147</v>
      </c>
      <c r="C15" s="284">
        <v>45429</v>
      </c>
      <c r="D15" s="284">
        <v>45435</v>
      </c>
      <c r="E15" s="285">
        <v>45450</v>
      </c>
      <c r="F15" s="283" t="s">
        <v>93</v>
      </c>
      <c r="G15" s="283" t="s">
        <v>89</v>
      </c>
      <c r="H15" s="283" t="s">
        <v>90</v>
      </c>
      <c r="I15" s="281">
        <v>17787.73</v>
      </c>
      <c r="J15" s="281">
        <v>2500</v>
      </c>
      <c r="K15" s="282">
        <v>0</v>
      </c>
      <c r="L15" s="281">
        <v>0</v>
      </c>
      <c r="M15" s="281">
        <v>0</v>
      </c>
      <c r="N15" s="281">
        <v>0</v>
      </c>
      <c r="O15" s="281">
        <v>0</v>
      </c>
      <c r="P15" s="281">
        <v>15287.73</v>
      </c>
      <c r="Q15" s="281">
        <f t="shared" ref="Q15:Q28" si="0">+Q14-P15</f>
        <v>1294435.6000000001</v>
      </c>
      <c r="R15" s="48"/>
    </row>
    <row r="16" spans="1:18" ht="19.05" customHeight="1" x14ac:dyDescent="0.3">
      <c r="A16" s="278" t="s">
        <v>91</v>
      </c>
      <c r="B16" s="278" t="s">
        <v>157</v>
      </c>
      <c r="C16" s="284">
        <v>45436</v>
      </c>
      <c r="D16" s="284">
        <v>45436</v>
      </c>
      <c r="E16" s="286">
        <v>45618</v>
      </c>
      <c r="F16" s="278" t="s">
        <v>93</v>
      </c>
      <c r="G16" s="278" t="s">
        <v>92</v>
      </c>
      <c r="H16" s="278" t="s">
        <v>90</v>
      </c>
      <c r="I16" s="281">
        <v>7651.3</v>
      </c>
      <c r="J16" s="281">
        <v>2500</v>
      </c>
      <c r="K16" s="282">
        <v>0</v>
      </c>
      <c r="L16" s="281">
        <v>0</v>
      </c>
      <c r="M16" s="281">
        <v>0</v>
      </c>
      <c r="N16" s="281">
        <v>0</v>
      </c>
      <c r="O16" s="281">
        <v>0</v>
      </c>
      <c r="P16" s="281">
        <v>5151.3</v>
      </c>
      <c r="Q16" s="281">
        <f t="shared" si="0"/>
        <v>1289284.3</v>
      </c>
      <c r="R16" s="72"/>
    </row>
    <row r="17" spans="1:18" ht="19.05" customHeight="1" x14ac:dyDescent="0.3">
      <c r="A17" s="278" t="s">
        <v>94</v>
      </c>
      <c r="B17" s="278" t="s">
        <v>156</v>
      </c>
      <c r="C17" s="284">
        <v>45499</v>
      </c>
      <c r="D17" s="284">
        <v>45502</v>
      </c>
      <c r="E17" s="287">
        <v>45575</v>
      </c>
      <c r="F17" s="288" t="s">
        <v>93</v>
      </c>
      <c r="G17" s="288" t="s">
        <v>95</v>
      </c>
      <c r="H17" s="278" t="s">
        <v>87</v>
      </c>
      <c r="I17" s="281">
        <v>41947.22</v>
      </c>
      <c r="J17" s="281">
        <v>41947.22</v>
      </c>
      <c r="K17" s="282">
        <v>0</v>
      </c>
      <c r="L17" s="281">
        <v>0</v>
      </c>
      <c r="M17" s="281">
        <v>0</v>
      </c>
      <c r="N17" s="281">
        <v>0</v>
      </c>
      <c r="O17" s="281">
        <v>0</v>
      </c>
      <c r="P17" s="281">
        <v>0</v>
      </c>
      <c r="Q17" s="281">
        <f t="shared" si="0"/>
        <v>1289284.3</v>
      </c>
      <c r="R17" s="72"/>
    </row>
    <row r="18" spans="1:18" ht="19.05" customHeight="1" x14ac:dyDescent="0.3">
      <c r="A18" s="289" t="s">
        <v>97</v>
      </c>
      <c r="B18" s="290" t="s">
        <v>148</v>
      </c>
      <c r="C18" s="284">
        <v>45499</v>
      </c>
      <c r="D18" s="284">
        <v>45502</v>
      </c>
      <c r="E18" s="291">
        <v>45541</v>
      </c>
      <c r="F18" s="288" t="s">
        <v>93</v>
      </c>
      <c r="G18" s="289" t="s">
        <v>101</v>
      </c>
      <c r="H18" s="289" t="s">
        <v>87</v>
      </c>
      <c r="I18" s="281">
        <v>5625</v>
      </c>
      <c r="J18" s="281">
        <v>2500</v>
      </c>
      <c r="K18" s="282">
        <v>0</v>
      </c>
      <c r="L18" s="281">
        <v>0</v>
      </c>
      <c r="M18" s="281">
        <v>0</v>
      </c>
      <c r="N18" s="281">
        <v>0</v>
      </c>
      <c r="O18" s="281">
        <v>0</v>
      </c>
      <c r="P18" s="281">
        <v>3125</v>
      </c>
      <c r="Q18" s="281">
        <f t="shared" si="0"/>
        <v>1286159.3</v>
      </c>
      <c r="R18" s="72"/>
    </row>
    <row r="19" spans="1:18" ht="19.05" customHeight="1" x14ac:dyDescent="0.3">
      <c r="A19" s="289" t="s">
        <v>97</v>
      </c>
      <c r="B19" s="290" t="s">
        <v>148</v>
      </c>
      <c r="C19" s="284">
        <v>45499</v>
      </c>
      <c r="D19" s="284">
        <v>45502</v>
      </c>
      <c r="E19" s="291">
        <v>45541</v>
      </c>
      <c r="F19" s="288" t="s">
        <v>93</v>
      </c>
      <c r="G19" s="289" t="s">
        <v>102</v>
      </c>
      <c r="H19" s="289" t="s">
        <v>87</v>
      </c>
      <c r="I19" s="281">
        <v>1999</v>
      </c>
      <c r="J19" s="281">
        <v>1999</v>
      </c>
      <c r="K19" s="282">
        <v>0</v>
      </c>
      <c r="L19" s="281">
        <v>0</v>
      </c>
      <c r="M19" s="281">
        <v>0</v>
      </c>
      <c r="N19" s="281">
        <v>0</v>
      </c>
      <c r="O19" s="281">
        <v>0</v>
      </c>
      <c r="P19" s="281">
        <v>0</v>
      </c>
      <c r="Q19" s="281">
        <f t="shared" si="0"/>
        <v>1286159.3</v>
      </c>
      <c r="R19" s="72"/>
    </row>
    <row r="20" spans="1:18" ht="19.05" customHeight="1" x14ac:dyDescent="0.3">
      <c r="A20" s="289" t="s">
        <v>97</v>
      </c>
      <c r="B20" s="290" t="s">
        <v>148</v>
      </c>
      <c r="C20" s="284">
        <v>45499</v>
      </c>
      <c r="D20" s="284">
        <v>45502</v>
      </c>
      <c r="E20" s="291">
        <v>45541</v>
      </c>
      <c r="F20" s="288" t="s">
        <v>93</v>
      </c>
      <c r="G20" s="289" t="s">
        <v>240</v>
      </c>
      <c r="H20" s="289" t="s">
        <v>87</v>
      </c>
      <c r="I20" s="281">
        <v>36475.839999999997</v>
      </c>
      <c r="J20" s="281">
        <v>36475.839999999997</v>
      </c>
      <c r="K20" s="282">
        <v>0</v>
      </c>
      <c r="L20" s="281">
        <v>0</v>
      </c>
      <c r="M20" s="281">
        <v>0</v>
      </c>
      <c r="N20" s="281">
        <v>0</v>
      </c>
      <c r="O20" s="281">
        <v>0</v>
      </c>
      <c r="P20" s="281">
        <v>0</v>
      </c>
      <c r="Q20" s="281">
        <f t="shared" si="0"/>
        <v>1286159.3</v>
      </c>
      <c r="R20" s="72"/>
    </row>
    <row r="21" spans="1:18" ht="19.05" customHeight="1" x14ac:dyDescent="0.3">
      <c r="A21" s="292" t="s">
        <v>98</v>
      </c>
      <c r="B21" s="292" t="s">
        <v>149</v>
      </c>
      <c r="C21" s="293">
        <v>45523</v>
      </c>
      <c r="D21" s="293">
        <v>45523</v>
      </c>
      <c r="E21" s="294">
        <v>45797</v>
      </c>
      <c r="F21" s="292" t="s">
        <v>93</v>
      </c>
      <c r="G21" s="292" t="s">
        <v>99</v>
      </c>
      <c r="H21" s="292" t="s">
        <v>87</v>
      </c>
      <c r="I21" s="281">
        <v>25216.52</v>
      </c>
      <c r="J21" s="281">
        <v>2500</v>
      </c>
      <c r="K21" s="282">
        <v>0</v>
      </c>
      <c r="L21" s="281">
        <v>0</v>
      </c>
      <c r="M21" s="281">
        <v>0</v>
      </c>
      <c r="N21" s="281">
        <v>0</v>
      </c>
      <c r="O21" s="281">
        <v>0</v>
      </c>
      <c r="P21" s="281">
        <v>22716.52</v>
      </c>
      <c r="Q21" s="281">
        <f t="shared" si="0"/>
        <v>1263442.78</v>
      </c>
      <c r="R21" s="72"/>
    </row>
    <row r="22" spans="1:18" ht="19.05" customHeight="1" x14ac:dyDescent="0.3">
      <c r="A22" s="292" t="s">
        <v>107</v>
      </c>
      <c r="B22" s="292" t="s">
        <v>155</v>
      </c>
      <c r="C22" s="293">
        <v>45545</v>
      </c>
      <c r="D22" s="293">
        <v>45547</v>
      </c>
      <c r="E22" s="294">
        <v>45618</v>
      </c>
      <c r="F22" s="292" t="s">
        <v>93</v>
      </c>
      <c r="G22" s="292" t="s">
        <v>105</v>
      </c>
      <c r="H22" s="292" t="s">
        <v>87</v>
      </c>
      <c r="I22" s="281">
        <v>33042.61</v>
      </c>
      <c r="J22" s="281">
        <v>2500</v>
      </c>
      <c r="K22" s="282">
        <v>0</v>
      </c>
      <c r="L22" s="281">
        <v>0</v>
      </c>
      <c r="M22" s="281">
        <v>0</v>
      </c>
      <c r="N22" s="281">
        <v>0</v>
      </c>
      <c r="O22" s="281">
        <v>0</v>
      </c>
      <c r="P22" s="281">
        <v>30542.61</v>
      </c>
      <c r="Q22" s="281">
        <f t="shared" si="0"/>
        <v>1232900.17</v>
      </c>
      <c r="R22" s="72"/>
    </row>
    <row r="23" spans="1:18" ht="19.05" customHeight="1" x14ac:dyDescent="0.3">
      <c r="A23" s="292" t="s">
        <v>242</v>
      </c>
      <c r="B23" s="292" t="s">
        <v>241</v>
      </c>
      <c r="C23" s="293">
        <v>45545</v>
      </c>
      <c r="D23" s="293">
        <v>45547</v>
      </c>
      <c r="E23" s="294">
        <v>45618</v>
      </c>
      <c r="F23" s="292" t="s">
        <v>93</v>
      </c>
      <c r="G23" s="292" t="s">
        <v>243</v>
      </c>
      <c r="H23" s="292" t="s">
        <v>87</v>
      </c>
      <c r="I23" s="281">
        <v>33042.61</v>
      </c>
      <c r="J23" s="281">
        <v>2500</v>
      </c>
      <c r="K23" s="282">
        <v>0</v>
      </c>
      <c r="L23" s="281">
        <v>0</v>
      </c>
      <c r="M23" s="281">
        <v>0</v>
      </c>
      <c r="N23" s="281">
        <v>0</v>
      </c>
      <c r="O23" s="281">
        <v>0</v>
      </c>
      <c r="P23" s="281">
        <v>30542.61</v>
      </c>
      <c r="Q23" s="281">
        <f t="shared" si="0"/>
        <v>1202357.5599999998</v>
      </c>
      <c r="R23" s="72"/>
    </row>
    <row r="24" spans="1:18" ht="19.05" customHeight="1" x14ac:dyDescent="0.3">
      <c r="A24" s="292" t="s">
        <v>150</v>
      </c>
      <c r="B24" s="292" t="s">
        <v>151</v>
      </c>
      <c r="C24" s="293">
        <v>45551</v>
      </c>
      <c r="D24" s="293">
        <v>45554</v>
      </c>
      <c r="E24" s="295">
        <v>45790</v>
      </c>
      <c r="F24" s="292" t="s">
        <v>93</v>
      </c>
      <c r="G24" s="296" t="s">
        <v>104</v>
      </c>
      <c r="H24" s="297" t="s">
        <v>87</v>
      </c>
      <c r="I24" s="281">
        <v>25216.52</v>
      </c>
      <c r="J24" s="281">
        <v>2500</v>
      </c>
      <c r="K24" s="282">
        <v>0</v>
      </c>
      <c r="L24" s="281">
        <v>0</v>
      </c>
      <c r="M24" s="281">
        <v>0</v>
      </c>
      <c r="N24" s="281">
        <v>0</v>
      </c>
      <c r="O24" s="281">
        <v>0</v>
      </c>
      <c r="P24" s="281">
        <v>22716.52</v>
      </c>
      <c r="Q24" s="281">
        <f t="shared" si="0"/>
        <v>1179641.0399999998</v>
      </c>
      <c r="R24" s="72"/>
    </row>
    <row r="25" spans="1:18" ht="19.05" customHeight="1" x14ac:dyDescent="0.3">
      <c r="A25" s="292" t="s">
        <v>200</v>
      </c>
      <c r="B25" s="292" t="s">
        <v>201</v>
      </c>
      <c r="C25" s="303">
        <v>45575</v>
      </c>
      <c r="D25" s="303">
        <v>45575</v>
      </c>
      <c r="E25" s="295">
        <v>46261</v>
      </c>
      <c r="F25" s="292" t="s">
        <v>93</v>
      </c>
      <c r="G25" s="296" t="s">
        <v>250</v>
      </c>
      <c r="H25" s="297" t="s">
        <v>90</v>
      </c>
      <c r="I25" s="281">
        <v>60000</v>
      </c>
      <c r="J25" s="281">
        <v>50000</v>
      </c>
      <c r="K25" s="282">
        <v>0</v>
      </c>
      <c r="L25" s="281">
        <v>0</v>
      </c>
      <c r="M25" s="281">
        <v>0</v>
      </c>
      <c r="N25" s="281">
        <v>0</v>
      </c>
      <c r="O25" s="281">
        <v>0</v>
      </c>
      <c r="P25" s="281">
        <v>10000</v>
      </c>
      <c r="Q25" s="281">
        <f t="shared" si="0"/>
        <v>1169641.0399999998</v>
      </c>
      <c r="R25" s="72"/>
    </row>
    <row r="26" spans="1:18" ht="24.9" customHeight="1" x14ac:dyDescent="0.3">
      <c r="A26" s="292" t="s">
        <v>144</v>
      </c>
      <c r="B26" s="292" t="s">
        <v>153</v>
      </c>
      <c r="C26" s="301">
        <v>45665</v>
      </c>
      <c r="D26" s="301">
        <v>45674</v>
      </c>
      <c r="E26" s="302">
        <v>46261</v>
      </c>
      <c r="F26" s="292" t="s">
        <v>184</v>
      </c>
      <c r="G26" s="280" t="s">
        <v>145</v>
      </c>
      <c r="H26" s="297" t="s">
        <v>90</v>
      </c>
      <c r="I26" s="281">
        <v>43308.3</v>
      </c>
      <c r="J26" s="281">
        <v>43308.3</v>
      </c>
      <c r="K26" s="282">
        <v>0</v>
      </c>
      <c r="L26" s="281">
        <v>0</v>
      </c>
      <c r="M26" s="281">
        <v>0</v>
      </c>
      <c r="N26" s="281">
        <v>0</v>
      </c>
      <c r="O26" s="281">
        <v>0</v>
      </c>
      <c r="P26" s="281">
        <v>0</v>
      </c>
      <c r="Q26" s="281">
        <f t="shared" si="0"/>
        <v>1169641.0399999998</v>
      </c>
      <c r="R26" s="72"/>
    </row>
    <row r="27" spans="1:18" ht="19.05" customHeight="1" x14ac:dyDescent="0.3">
      <c r="A27" s="292" t="s">
        <v>152</v>
      </c>
      <c r="B27" s="292" t="s">
        <v>154</v>
      </c>
      <c r="C27" s="298">
        <v>45662</v>
      </c>
      <c r="D27" s="296">
        <v>45674</v>
      </c>
      <c r="E27" s="296">
        <v>45763</v>
      </c>
      <c r="F27" s="292" t="s">
        <v>93</v>
      </c>
      <c r="G27" s="278" t="s">
        <v>174</v>
      </c>
      <c r="H27" s="292" t="s">
        <v>87</v>
      </c>
      <c r="I27" s="281">
        <v>17776.669999999998</v>
      </c>
      <c r="J27" s="281">
        <v>2500</v>
      </c>
      <c r="K27" s="282">
        <v>0</v>
      </c>
      <c r="L27" s="281">
        <v>0</v>
      </c>
      <c r="M27" s="281">
        <v>0</v>
      </c>
      <c r="N27" s="281">
        <v>0</v>
      </c>
      <c r="O27" s="281">
        <v>0</v>
      </c>
      <c r="P27" s="281">
        <v>15276.67</v>
      </c>
      <c r="Q27" s="281">
        <f t="shared" si="0"/>
        <v>1154364.3699999999</v>
      </c>
      <c r="R27" s="72"/>
    </row>
    <row r="28" spans="1:18" ht="19.05" customHeight="1" x14ac:dyDescent="0.3">
      <c r="A28" s="292" t="s">
        <v>158</v>
      </c>
      <c r="B28" s="278" t="s">
        <v>244</v>
      </c>
      <c r="C28" s="298">
        <v>45649</v>
      </c>
      <c r="D28" s="296">
        <v>45678</v>
      </c>
      <c r="E28" s="296">
        <v>45951</v>
      </c>
      <c r="F28" s="292" t="s">
        <v>93</v>
      </c>
      <c r="G28" s="278" t="s">
        <v>159</v>
      </c>
      <c r="H28" s="292" t="s">
        <v>87</v>
      </c>
      <c r="I28" s="281">
        <v>79998</v>
      </c>
      <c r="J28" s="281">
        <v>50000</v>
      </c>
      <c r="K28" s="282">
        <v>0</v>
      </c>
      <c r="L28" s="281">
        <v>0</v>
      </c>
      <c r="M28" s="281">
        <v>0</v>
      </c>
      <c r="N28" s="281">
        <v>0</v>
      </c>
      <c r="O28" s="281">
        <v>0</v>
      </c>
      <c r="P28" s="281">
        <v>29998</v>
      </c>
      <c r="Q28" s="281">
        <f t="shared" si="0"/>
        <v>1124366.3699999999</v>
      </c>
      <c r="R28" s="72"/>
    </row>
    <row r="29" spans="1:18" ht="19.05" customHeight="1" x14ac:dyDescent="0.3">
      <c r="A29" s="208"/>
      <c r="B29" s="208"/>
      <c r="C29" s="209"/>
      <c r="D29" s="210"/>
      <c r="E29" s="210"/>
      <c r="F29" s="208"/>
      <c r="G29" s="208"/>
      <c r="H29" s="208"/>
      <c r="I29" s="93"/>
      <c r="J29" s="93"/>
      <c r="K29" s="176"/>
      <c r="L29" s="93" t="s">
        <v>211</v>
      </c>
      <c r="M29" s="93"/>
      <c r="N29" s="93"/>
      <c r="O29" s="93"/>
      <c r="P29" s="93"/>
      <c r="Q29" s="175"/>
      <c r="R29" s="72"/>
    </row>
    <row r="30" spans="1:18" ht="19.05" customHeight="1" x14ac:dyDescent="0.3">
      <c r="A30" s="208"/>
      <c r="B30" s="208"/>
      <c r="C30" s="209"/>
      <c r="D30" s="210"/>
      <c r="E30" s="210"/>
      <c r="F30" s="208"/>
      <c r="G30" s="208"/>
      <c r="H30" s="208"/>
      <c r="I30" s="93"/>
      <c r="J30" s="93"/>
      <c r="K30" s="174"/>
      <c r="L30" s="93"/>
      <c r="M30" s="93"/>
      <c r="N30" s="93"/>
      <c r="O30" s="93"/>
      <c r="P30" s="93"/>
      <c r="Q30" s="175"/>
      <c r="R30" s="72"/>
    </row>
    <row r="31" spans="1:18" ht="19.05" customHeight="1" x14ac:dyDescent="0.3">
      <c r="A31" s="89"/>
      <c r="B31" s="89"/>
      <c r="C31" s="173"/>
      <c r="D31" s="92"/>
      <c r="E31" s="92"/>
      <c r="F31" s="89"/>
      <c r="G31" s="89"/>
      <c r="H31" s="89"/>
      <c r="I31" s="93"/>
      <c r="J31" s="93"/>
      <c r="K31" s="174"/>
      <c r="L31" s="93"/>
      <c r="M31" s="93"/>
      <c r="N31" s="93"/>
      <c r="O31" s="93"/>
      <c r="P31" s="93"/>
      <c r="Q31" s="175"/>
      <c r="R31" s="72"/>
    </row>
    <row r="32" spans="1:18" ht="16.05" x14ac:dyDescent="0.3">
      <c r="A32" s="89"/>
      <c r="B32" s="89"/>
      <c r="C32" s="173"/>
      <c r="D32" s="92"/>
      <c r="E32" s="92"/>
      <c r="F32" s="89"/>
      <c r="G32" s="89"/>
      <c r="H32" s="89"/>
      <c r="I32" s="93"/>
      <c r="J32" s="93"/>
      <c r="K32" s="174"/>
      <c r="L32" s="93"/>
      <c r="M32" s="93"/>
      <c r="N32" s="93"/>
      <c r="O32" s="93"/>
      <c r="P32" s="93"/>
      <c r="Q32" s="175"/>
      <c r="R32" s="35"/>
    </row>
    <row r="33" spans="1:17" x14ac:dyDescent="0.3">
      <c r="A33" s="89"/>
      <c r="B33" s="89"/>
      <c r="C33" s="173"/>
      <c r="D33" s="92"/>
      <c r="E33" s="92"/>
      <c r="F33" s="89"/>
      <c r="G33" s="89"/>
      <c r="H33" s="89"/>
      <c r="I33" s="93"/>
      <c r="J33" s="93"/>
      <c r="K33" s="174"/>
      <c r="L33" s="93"/>
      <c r="M33" s="93"/>
      <c r="N33" s="93"/>
      <c r="O33" s="93"/>
      <c r="P33" s="93"/>
      <c r="Q33" s="175"/>
    </row>
    <row r="34" spans="1:17" x14ac:dyDescent="0.3">
      <c r="A34" s="89"/>
      <c r="B34" s="89"/>
      <c r="C34" s="173"/>
      <c r="D34" s="92"/>
      <c r="E34" s="92"/>
      <c r="F34" s="89"/>
      <c r="G34" s="89"/>
      <c r="H34" s="89"/>
      <c r="I34" s="93"/>
      <c r="J34" s="93"/>
      <c r="K34" s="174"/>
      <c r="L34" s="93"/>
      <c r="M34" s="93"/>
      <c r="N34" s="93"/>
      <c r="O34" s="93"/>
      <c r="P34" s="93"/>
      <c r="Q34" s="93"/>
    </row>
    <row r="35" spans="1:17" x14ac:dyDescent="0.3">
      <c r="A35" s="179"/>
      <c r="B35" s="250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</row>
  </sheetData>
  <mergeCells count="8">
    <mergeCell ref="A10:R10"/>
    <mergeCell ref="D11:L11"/>
    <mergeCell ref="A1:D6"/>
    <mergeCell ref="E1:H6"/>
    <mergeCell ref="A7:R7"/>
    <mergeCell ref="A8:R8"/>
    <mergeCell ref="A9:R9"/>
    <mergeCell ref="A11:C11"/>
  </mergeCells>
  <phoneticPr fontId="27" type="noConversion"/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F573-0D91-4979-A014-97155D915A1E}">
  <dimension ref="A1:M9"/>
  <sheetViews>
    <sheetView workbookViewId="0">
      <selection activeCell="A2" sqref="A2:M2"/>
    </sheetView>
  </sheetViews>
  <sheetFormatPr defaultRowHeight="14.4" x14ac:dyDescent="0.3"/>
  <cols>
    <col min="1" max="1" width="22.88671875" customWidth="1"/>
    <col min="2" max="2" width="13.109375" customWidth="1"/>
    <col min="4" max="4" width="12.109375" customWidth="1"/>
    <col min="5" max="5" width="11.5546875" customWidth="1"/>
    <col min="6" max="6" width="14.88671875" customWidth="1"/>
    <col min="7" max="7" width="32.88671875" customWidth="1"/>
    <col min="8" max="13" width="12.6640625" customWidth="1"/>
  </cols>
  <sheetData>
    <row r="1" spans="1:13" ht="18" x14ac:dyDescent="0.35">
      <c r="A1" s="327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</row>
    <row r="2" spans="1:13" ht="18" x14ac:dyDescent="0.35">
      <c r="A2" s="327" t="s">
        <v>197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3" ht="18" x14ac:dyDescent="0.35">
      <c r="A3" s="327" t="s">
        <v>71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</row>
    <row r="4" spans="1:13" ht="18" x14ac:dyDescent="0.35">
      <c r="A4" s="74"/>
      <c r="B4" s="74"/>
      <c r="C4" s="75"/>
      <c r="D4" s="75"/>
      <c r="E4" s="144"/>
      <c r="F4" s="144"/>
      <c r="G4" s="144" t="s">
        <v>177</v>
      </c>
      <c r="H4" s="144"/>
      <c r="I4" s="76"/>
      <c r="J4" s="76"/>
      <c r="K4" s="76"/>
      <c r="L4" s="76"/>
      <c r="M4" s="76"/>
    </row>
    <row r="5" spans="1:13" ht="18" x14ac:dyDescent="0.3">
      <c r="A5" s="24"/>
      <c r="B5" s="24"/>
      <c r="C5" s="25"/>
      <c r="D5" s="25"/>
      <c r="E5" s="25"/>
      <c r="F5" s="24"/>
      <c r="G5" s="45"/>
      <c r="H5" s="29"/>
      <c r="I5" s="29"/>
      <c r="J5" s="29"/>
      <c r="K5" s="30"/>
      <c r="L5" s="30"/>
      <c r="M5" s="31"/>
    </row>
    <row r="6" spans="1:13" ht="18" x14ac:dyDescent="0.3">
      <c r="A6" s="24"/>
      <c r="B6" s="24"/>
      <c r="C6" s="25"/>
      <c r="D6" s="25"/>
      <c r="E6" s="25"/>
      <c r="F6" s="24"/>
      <c r="G6" s="45"/>
      <c r="H6" s="29"/>
      <c r="I6" s="29"/>
      <c r="J6" s="29"/>
      <c r="K6" s="30"/>
      <c r="L6" s="30"/>
      <c r="M6" s="31"/>
    </row>
    <row r="7" spans="1:13" ht="27.6" x14ac:dyDescent="0.3">
      <c r="A7" s="99" t="s">
        <v>37</v>
      </c>
      <c r="B7" s="99" t="s">
        <v>38</v>
      </c>
      <c r="C7" s="99" t="s">
        <v>43</v>
      </c>
      <c r="D7" s="99" t="s">
        <v>2</v>
      </c>
      <c r="E7" s="99" t="s">
        <v>3</v>
      </c>
      <c r="F7" s="99" t="s">
        <v>40</v>
      </c>
      <c r="G7" s="100" t="s">
        <v>5</v>
      </c>
      <c r="H7" s="97" t="s">
        <v>6</v>
      </c>
      <c r="I7" s="97" t="s">
        <v>7</v>
      </c>
      <c r="J7" s="97" t="s">
        <v>8</v>
      </c>
      <c r="K7" s="97" t="s">
        <v>9</v>
      </c>
      <c r="L7" s="97" t="s">
        <v>11</v>
      </c>
      <c r="M7" s="97" t="s">
        <v>25</v>
      </c>
    </row>
    <row r="8" spans="1:13" ht="41.55" x14ac:dyDescent="0.3">
      <c r="A8" s="89" t="s">
        <v>166</v>
      </c>
      <c r="B8" s="89" t="s">
        <v>168</v>
      </c>
      <c r="C8" s="101">
        <v>45691</v>
      </c>
      <c r="D8" s="101" t="s">
        <v>180</v>
      </c>
      <c r="E8" s="98">
        <v>45751</v>
      </c>
      <c r="F8" s="89" t="s">
        <v>93</v>
      </c>
      <c r="G8" s="92" t="s">
        <v>181</v>
      </c>
      <c r="H8" s="93">
        <v>0</v>
      </c>
      <c r="I8" s="93">
        <v>0</v>
      </c>
      <c r="J8" s="93">
        <v>0</v>
      </c>
      <c r="K8" s="93">
        <v>0</v>
      </c>
      <c r="L8" s="253">
        <v>0</v>
      </c>
      <c r="M8" s="93">
        <v>0</v>
      </c>
    </row>
    <row r="9" spans="1:13" x14ac:dyDescent="0.3">
      <c r="A9" s="89"/>
      <c r="B9" s="89"/>
      <c r="C9" s="106"/>
      <c r="D9" s="89"/>
      <c r="E9" s="89"/>
      <c r="F9" s="89"/>
      <c r="G9" s="92"/>
      <c r="H9" s="94">
        <f>SUM(H8:H8)</f>
        <v>0</v>
      </c>
      <c r="I9" s="94">
        <f>SUM(I8:I8)</f>
        <v>0</v>
      </c>
      <c r="J9" s="94">
        <f>SUM(J8:J8)</f>
        <v>0</v>
      </c>
      <c r="K9" s="94">
        <f>SUM(K8:K8)</f>
        <v>0</v>
      </c>
      <c r="L9" s="93">
        <v>0</v>
      </c>
      <c r="M9" s="93"/>
    </row>
  </sheetData>
  <mergeCells count="3">
    <mergeCell ref="A1:M1"/>
    <mergeCell ref="A2:M2"/>
    <mergeCell ref="A3:M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8"/>
  <sheetViews>
    <sheetView zoomScale="99" zoomScaleNormal="99" workbookViewId="0">
      <selection activeCell="G16" sqref="A16:N20"/>
    </sheetView>
  </sheetViews>
  <sheetFormatPr defaultRowHeight="14.4" x14ac:dyDescent="0.3"/>
  <cols>
    <col min="1" max="1" width="22.5546875" customWidth="1"/>
    <col min="2" max="2" width="15.5546875" customWidth="1"/>
    <col min="3" max="3" width="12.44140625" customWidth="1"/>
    <col min="4" max="4" width="13.6640625" customWidth="1"/>
    <col min="5" max="5" width="13.44140625" customWidth="1"/>
    <col min="6" max="6" width="13.6640625" customWidth="1"/>
    <col min="7" max="7" width="35.5546875" customWidth="1"/>
    <col min="8" max="8" width="20.5546875" customWidth="1"/>
    <col min="9" max="9" width="19" customWidth="1"/>
    <col min="10" max="10" width="15.5546875" customWidth="1"/>
    <col min="11" max="11" width="18" customWidth="1"/>
    <col min="12" max="12" width="12.88671875" customWidth="1"/>
    <col min="13" max="13" width="12.6640625" bestFit="1" customWidth="1"/>
    <col min="14" max="14" width="12.88671875" customWidth="1"/>
  </cols>
  <sheetData>
    <row r="1" spans="1:15" ht="18" x14ac:dyDescent="0.3">
      <c r="A1" s="315"/>
      <c r="B1" s="315"/>
      <c r="C1" s="315"/>
      <c r="D1" s="315"/>
      <c r="E1" s="315"/>
      <c r="F1" s="315"/>
      <c r="G1" s="315"/>
      <c r="H1" s="29"/>
      <c r="I1" s="29"/>
      <c r="J1" s="29"/>
      <c r="K1" s="30"/>
      <c r="L1" s="31"/>
      <c r="M1" s="30"/>
      <c r="N1" s="31"/>
    </row>
    <row r="2" spans="1:15" ht="18" x14ac:dyDescent="0.3">
      <c r="A2" s="315"/>
      <c r="B2" s="315"/>
      <c r="C2" s="315"/>
      <c r="D2" s="315"/>
      <c r="E2" s="315"/>
      <c r="F2" s="315"/>
      <c r="G2" s="315"/>
      <c r="H2" s="29"/>
      <c r="I2" s="29"/>
      <c r="J2" s="29"/>
      <c r="K2" s="30"/>
      <c r="L2" s="31"/>
      <c r="M2" s="30"/>
      <c r="N2" s="31"/>
    </row>
    <row r="3" spans="1:15" ht="18" x14ac:dyDescent="0.3">
      <c r="A3" s="315"/>
      <c r="B3" s="315"/>
      <c r="C3" s="315"/>
      <c r="D3" s="315"/>
      <c r="E3" s="315"/>
      <c r="F3" s="315"/>
      <c r="G3" s="315"/>
      <c r="H3" s="29"/>
      <c r="I3" s="29"/>
      <c r="J3" s="29"/>
      <c r="K3" s="30"/>
      <c r="L3" s="31"/>
      <c r="M3" s="30"/>
      <c r="N3" s="31"/>
    </row>
    <row r="4" spans="1:15" ht="18" x14ac:dyDescent="0.3">
      <c r="A4" s="315"/>
      <c r="B4" s="315"/>
      <c r="C4" s="315"/>
      <c r="D4" s="315"/>
      <c r="E4" s="315"/>
      <c r="F4" s="315"/>
      <c r="G4" s="315"/>
      <c r="H4" s="29"/>
      <c r="I4" s="29"/>
      <c r="J4" s="29"/>
      <c r="K4" s="30"/>
      <c r="L4" s="31"/>
      <c r="M4" s="30"/>
      <c r="N4" s="31"/>
    </row>
    <row r="5" spans="1:15" ht="13.2" customHeight="1" x14ac:dyDescent="0.3">
      <c r="A5" s="315"/>
      <c r="B5" s="315"/>
      <c r="C5" s="315"/>
      <c r="D5" s="315"/>
      <c r="E5" s="315"/>
      <c r="F5" s="315"/>
      <c r="G5" s="315"/>
      <c r="H5" s="29"/>
      <c r="I5" s="29"/>
      <c r="J5" s="29"/>
      <c r="K5" s="30"/>
      <c r="L5" s="31"/>
      <c r="M5" s="30"/>
      <c r="N5" s="31"/>
    </row>
    <row r="6" spans="1:15" ht="9.6" hidden="1" customHeight="1" x14ac:dyDescent="0.3">
      <c r="A6" s="315"/>
      <c r="B6" s="315"/>
      <c r="C6" s="315"/>
      <c r="D6" s="315"/>
      <c r="E6" s="315"/>
      <c r="F6" s="315"/>
      <c r="G6" s="315"/>
      <c r="H6" s="29"/>
      <c r="I6" s="29"/>
      <c r="J6" s="29"/>
      <c r="K6" s="30"/>
      <c r="L6" s="31"/>
      <c r="M6" s="30"/>
      <c r="N6" s="31"/>
    </row>
    <row r="7" spans="1:15" ht="18" hidden="1" x14ac:dyDescent="0.3">
      <c r="A7" s="19"/>
      <c r="B7" s="19"/>
      <c r="C7" s="20"/>
      <c r="D7" s="20"/>
      <c r="E7" s="20"/>
      <c r="F7" s="19"/>
      <c r="G7" s="19"/>
      <c r="H7" s="23"/>
      <c r="I7" s="23"/>
      <c r="J7" s="23"/>
      <c r="K7" s="23"/>
      <c r="L7" s="23"/>
      <c r="M7" s="23"/>
      <c r="N7" s="23"/>
    </row>
    <row r="8" spans="1:15" ht="18" x14ac:dyDescent="0.35">
      <c r="A8" s="327" t="s">
        <v>0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</row>
    <row r="9" spans="1:15" ht="18" x14ac:dyDescent="0.35">
      <c r="A9" s="327" t="s">
        <v>68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</row>
    <row r="10" spans="1:15" ht="18" x14ac:dyDescent="0.35">
      <c r="A10" s="327" t="s">
        <v>71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</row>
    <row r="11" spans="1:15" ht="18" x14ac:dyDescent="0.35">
      <c r="A11" s="74"/>
      <c r="B11" s="74"/>
      <c r="C11" s="75"/>
      <c r="D11" s="75"/>
      <c r="E11" s="75"/>
      <c r="F11" s="74"/>
      <c r="G11" s="127" t="s">
        <v>63</v>
      </c>
      <c r="H11" s="76"/>
      <c r="I11" s="76"/>
      <c r="J11" s="76"/>
      <c r="K11" s="76"/>
      <c r="L11" s="76"/>
      <c r="M11" s="76"/>
      <c r="N11" s="76"/>
    </row>
    <row r="12" spans="1:15" ht="18" x14ac:dyDescent="0.3">
      <c r="A12" s="24"/>
      <c r="B12" s="24"/>
      <c r="C12" s="25"/>
      <c r="D12" s="25"/>
      <c r="E12" s="25"/>
      <c r="F12" s="24"/>
      <c r="G12" s="128" t="s">
        <v>53</v>
      </c>
      <c r="H12" s="29"/>
      <c r="I12" s="29"/>
      <c r="J12" s="29"/>
      <c r="K12" s="30"/>
      <c r="L12" s="31"/>
      <c r="M12" s="30"/>
      <c r="N12" s="31"/>
    </row>
    <row r="13" spans="1:15" ht="18" x14ac:dyDescent="0.3">
      <c r="A13" s="24"/>
      <c r="B13" s="24"/>
      <c r="C13" s="25"/>
      <c r="D13" s="25"/>
      <c r="E13" s="25"/>
      <c r="F13" s="24"/>
      <c r="G13" s="45"/>
      <c r="H13" s="29"/>
      <c r="I13" s="29"/>
      <c r="J13" s="29"/>
      <c r="K13" s="30"/>
      <c r="L13" s="31"/>
      <c r="M13" s="30"/>
      <c r="N13" s="31"/>
    </row>
    <row r="14" spans="1:15" s="34" customFormat="1" ht="28.8" x14ac:dyDescent="0.3">
      <c r="A14" s="46" t="s">
        <v>37</v>
      </c>
      <c r="B14" s="81" t="s">
        <v>38</v>
      </c>
      <c r="C14" s="81" t="s">
        <v>43</v>
      </c>
      <c r="D14" s="81" t="s">
        <v>2</v>
      </c>
      <c r="E14" s="81" t="s">
        <v>3</v>
      </c>
      <c r="F14" s="81" t="s">
        <v>40</v>
      </c>
      <c r="G14" s="84" t="s">
        <v>5</v>
      </c>
      <c r="H14" s="82" t="s">
        <v>6</v>
      </c>
      <c r="I14" s="82" t="s">
        <v>7</v>
      </c>
      <c r="J14" s="82" t="s">
        <v>8</v>
      </c>
      <c r="K14" s="82" t="s">
        <v>9</v>
      </c>
      <c r="L14" s="82" t="s">
        <v>24</v>
      </c>
      <c r="M14" s="82" t="s">
        <v>11</v>
      </c>
      <c r="N14" s="82" t="s">
        <v>44</v>
      </c>
    </row>
    <row r="15" spans="1:15" x14ac:dyDescent="0.3">
      <c r="A15" s="199"/>
      <c r="B15" s="199" t="s">
        <v>78</v>
      </c>
      <c r="C15" s="200"/>
      <c r="D15" s="200"/>
      <c r="E15" s="201"/>
      <c r="F15" s="199"/>
      <c r="G15" s="202"/>
      <c r="H15" s="197"/>
      <c r="I15" s="197"/>
      <c r="J15" s="197"/>
      <c r="K15" s="197"/>
      <c r="L15" s="197"/>
      <c r="M15" s="197"/>
      <c r="N15" s="197"/>
      <c r="O15" s="188"/>
    </row>
    <row r="16" spans="1:15" x14ac:dyDescent="0.3">
      <c r="A16" s="137"/>
      <c r="B16" s="137"/>
      <c r="C16" s="140"/>
      <c r="D16" s="140"/>
      <c r="E16" s="141"/>
      <c r="F16" s="129"/>
      <c r="G16" s="139"/>
      <c r="H16" s="133"/>
      <c r="I16" s="133"/>
      <c r="J16" s="133"/>
      <c r="K16" s="133"/>
      <c r="L16" s="133"/>
      <c r="M16" s="133"/>
      <c r="N16" s="133"/>
    </row>
    <row r="17" spans="1:14" x14ac:dyDescent="0.3">
      <c r="A17" s="137"/>
      <c r="B17" s="137"/>
      <c r="C17" s="142"/>
      <c r="D17" s="142"/>
      <c r="E17" s="140"/>
      <c r="F17" s="129"/>
      <c r="G17" s="139"/>
      <c r="H17" s="143">
        <f>SUM(H15:H16)</f>
        <v>0</v>
      </c>
      <c r="I17" s="143">
        <f>SUM(I15:I16)</f>
        <v>0</v>
      </c>
      <c r="J17" s="143">
        <f>SUM(J15:J16)</f>
        <v>0</v>
      </c>
      <c r="K17" s="143">
        <f>SUM(K15:K16)</f>
        <v>0</v>
      </c>
      <c r="L17" s="143">
        <f>SUM(L15:L16)</f>
        <v>0</v>
      </c>
      <c r="M17" s="143"/>
      <c r="N17" s="143"/>
    </row>
    <row r="18" spans="1:14" x14ac:dyDescent="0.3">
      <c r="A18" s="337"/>
      <c r="B18" s="337"/>
      <c r="C18" s="337"/>
      <c r="D18" s="337"/>
      <c r="E18" s="337"/>
      <c r="F18" s="337"/>
      <c r="G18" s="337"/>
      <c r="H18" s="337"/>
      <c r="I18" s="337"/>
      <c r="J18" s="337"/>
      <c r="K18" s="337"/>
      <c r="L18" s="337"/>
      <c r="M18" s="337"/>
      <c r="N18" s="337"/>
    </row>
  </sheetData>
  <mergeCells count="6">
    <mergeCell ref="A8:N8"/>
    <mergeCell ref="A9:N9"/>
    <mergeCell ref="A10:N10"/>
    <mergeCell ref="A18:N18"/>
    <mergeCell ref="A1:D6"/>
    <mergeCell ref="E1:G6"/>
  </mergeCells>
  <pageMargins left="0.7" right="0.7" top="0.75" bottom="0.75" header="0.3" footer="0.3"/>
  <pageSetup paperSize="9" scale="4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4"/>
  <sheetViews>
    <sheetView workbookViewId="0">
      <selection activeCell="J13" sqref="J13"/>
    </sheetView>
  </sheetViews>
  <sheetFormatPr defaultRowHeight="14.4" x14ac:dyDescent="0.3"/>
  <cols>
    <col min="1" max="1" width="23.109375" customWidth="1"/>
    <col min="2" max="2" width="17.44140625" customWidth="1"/>
    <col min="3" max="3" width="9.6640625" customWidth="1"/>
    <col min="4" max="5" width="11.33203125" customWidth="1"/>
    <col min="6" max="6" width="12.33203125" customWidth="1"/>
    <col min="7" max="7" width="32.88671875" customWidth="1"/>
    <col min="8" max="8" width="12.44140625" customWidth="1"/>
    <col min="9" max="9" width="12.33203125" customWidth="1"/>
    <col min="10" max="10" width="12.88671875" customWidth="1"/>
    <col min="11" max="11" width="12.109375" customWidth="1"/>
    <col min="13" max="13" width="9.77734375" bestFit="1" customWidth="1"/>
  </cols>
  <sheetData>
    <row r="1" spans="1:13" ht="18" x14ac:dyDescent="0.35">
      <c r="A1" s="330"/>
      <c r="B1" s="330"/>
      <c r="C1" s="330"/>
      <c r="D1" s="330"/>
      <c r="E1" s="330"/>
      <c r="F1" s="330"/>
      <c r="G1" s="330"/>
      <c r="H1" s="17"/>
      <c r="I1" s="17"/>
      <c r="J1" s="17"/>
      <c r="K1" s="17"/>
      <c r="L1" s="17"/>
      <c r="M1" s="17"/>
    </row>
    <row r="2" spans="1:13" ht="18" x14ac:dyDescent="0.35">
      <c r="A2" s="330"/>
      <c r="B2" s="330"/>
      <c r="C2" s="330"/>
      <c r="D2" s="330"/>
      <c r="E2" s="330"/>
      <c r="F2" s="330"/>
      <c r="G2" s="330"/>
      <c r="H2" s="17"/>
      <c r="I2" s="17"/>
      <c r="J2" s="17"/>
      <c r="K2" s="17"/>
      <c r="L2" s="17"/>
      <c r="M2" s="17"/>
    </row>
    <row r="3" spans="1:13" ht="18" x14ac:dyDescent="0.35">
      <c r="A3" s="330"/>
      <c r="B3" s="330"/>
      <c r="C3" s="330"/>
      <c r="D3" s="330"/>
      <c r="E3" s="330"/>
      <c r="F3" s="330"/>
      <c r="G3" s="330"/>
      <c r="H3" s="17"/>
      <c r="I3" s="17"/>
      <c r="J3" s="17"/>
      <c r="K3" s="17"/>
      <c r="L3" s="17"/>
      <c r="M3" s="17"/>
    </row>
    <row r="4" spans="1:13" ht="18" x14ac:dyDescent="0.35">
      <c r="A4" s="330"/>
      <c r="B4" s="330"/>
      <c r="C4" s="330"/>
      <c r="D4" s="330"/>
      <c r="E4" s="330"/>
      <c r="F4" s="330"/>
      <c r="G4" s="330"/>
      <c r="H4" s="17"/>
      <c r="I4" s="17"/>
      <c r="J4" s="17"/>
      <c r="K4" s="17"/>
      <c r="L4" s="17"/>
      <c r="M4" s="17"/>
    </row>
    <row r="5" spans="1:13" ht="18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8" x14ac:dyDescent="0.3">
      <c r="A6" s="19"/>
      <c r="B6" s="19"/>
      <c r="C6" s="20"/>
      <c r="D6" s="20"/>
      <c r="E6" s="20"/>
      <c r="F6" s="19"/>
      <c r="G6" s="19"/>
      <c r="H6" s="23"/>
      <c r="I6" s="23"/>
      <c r="J6" s="23"/>
      <c r="K6" s="23"/>
      <c r="L6" s="23"/>
      <c r="M6" s="23"/>
    </row>
    <row r="7" spans="1:13" ht="18" x14ac:dyDescent="0.35">
      <c r="A7" s="327" t="s">
        <v>0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</row>
    <row r="8" spans="1:13" ht="18" x14ac:dyDescent="0.35">
      <c r="A8" s="327" t="s">
        <v>79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</row>
    <row r="9" spans="1:13" ht="18" x14ac:dyDescent="0.35">
      <c r="A9" s="327" t="s">
        <v>178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</row>
    <row r="10" spans="1:13" ht="39.450000000000003" x14ac:dyDescent="0.3">
      <c r="A10" s="99" t="s">
        <v>37</v>
      </c>
      <c r="B10" s="99" t="s">
        <v>38</v>
      </c>
      <c r="C10" s="99" t="s">
        <v>43</v>
      </c>
      <c r="D10" s="99" t="s">
        <v>2</v>
      </c>
      <c r="E10" s="99" t="s">
        <v>3</v>
      </c>
      <c r="F10" s="99" t="s">
        <v>40</v>
      </c>
      <c r="G10" s="100" t="s">
        <v>5</v>
      </c>
      <c r="H10" s="97" t="s">
        <v>249</v>
      </c>
      <c r="I10" s="97" t="s">
        <v>7</v>
      </c>
      <c r="J10" s="97" t="s">
        <v>8</v>
      </c>
      <c r="K10" s="97" t="s">
        <v>9</v>
      </c>
      <c r="L10" s="97" t="s">
        <v>11</v>
      </c>
      <c r="M10" s="97" t="s">
        <v>25</v>
      </c>
    </row>
    <row r="11" spans="1:13" ht="33.15" customHeight="1" x14ac:dyDescent="0.3">
      <c r="A11" s="278" t="s">
        <v>140</v>
      </c>
      <c r="B11" s="278" t="s">
        <v>141</v>
      </c>
      <c r="C11" s="299">
        <v>45637</v>
      </c>
      <c r="D11" s="299">
        <v>45639</v>
      </c>
      <c r="E11" s="300">
        <v>46202</v>
      </c>
      <c r="F11" s="278" t="s">
        <v>248</v>
      </c>
      <c r="G11" s="280" t="s">
        <v>143</v>
      </c>
      <c r="H11" s="281">
        <v>256956.58</v>
      </c>
      <c r="I11" s="281">
        <v>25695.66</v>
      </c>
      <c r="J11" s="281">
        <v>231260.92</v>
      </c>
      <c r="K11" s="281">
        <v>0</v>
      </c>
      <c r="L11" s="281">
        <v>0</v>
      </c>
      <c r="M11" s="281">
        <v>231260.92</v>
      </c>
    </row>
    <row r="12" spans="1:13" ht="42.6" customHeight="1" x14ac:dyDescent="0.3">
      <c r="A12" s="278" t="s">
        <v>166</v>
      </c>
      <c r="B12" s="278" t="s">
        <v>168</v>
      </c>
      <c r="C12" s="299">
        <v>45325</v>
      </c>
      <c r="D12" s="299" t="s">
        <v>167</v>
      </c>
      <c r="E12" s="300">
        <v>46134</v>
      </c>
      <c r="F12" s="278" t="s">
        <v>142</v>
      </c>
      <c r="G12" s="280" t="s">
        <v>179</v>
      </c>
      <c r="H12" s="281">
        <v>16885</v>
      </c>
      <c r="I12" s="281">
        <v>10000</v>
      </c>
      <c r="J12" s="281">
        <v>6885</v>
      </c>
      <c r="K12" s="281">
        <v>0</v>
      </c>
      <c r="L12" s="281">
        <v>0</v>
      </c>
      <c r="M12" s="281">
        <v>6885</v>
      </c>
    </row>
    <row r="13" spans="1:13" x14ac:dyDescent="0.3">
      <c r="A13" s="89"/>
      <c r="B13" s="89"/>
      <c r="C13" s="106"/>
      <c r="D13" s="89"/>
      <c r="E13" s="89"/>
      <c r="F13" s="89"/>
      <c r="G13" s="92"/>
      <c r="H13" s="94">
        <f>SUM(H11:H12)</f>
        <v>273841.57999999996</v>
      </c>
      <c r="I13" s="94">
        <f>SUM(I11:I12)</f>
        <v>35695.660000000003</v>
      </c>
      <c r="J13" s="94">
        <f>SUM(J11:J12)</f>
        <v>238145.92000000001</v>
      </c>
      <c r="K13" s="94">
        <f>SUM(K11:K12)</f>
        <v>0</v>
      </c>
      <c r="L13" s="94"/>
      <c r="M13" s="93"/>
    </row>
    <row r="14" spans="1:13" x14ac:dyDescent="0.3">
      <c r="C14" s="105"/>
    </row>
  </sheetData>
  <mergeCells count="5">
    <mergeCell ref="A7:M7"/>
    <mergeCell ref="A8:M8"/>
    <mergeCell ref="A9:M9"/>
    <mergeCell ref="A1:C4"/>
    <mergeCell ref="D1:G4"/>
  </mergeCells>
  <pageMargins left="0.7" right="0.7" top="0.75" bottom="0.75" header="0.3" footer="0.3"/>
  <pageSetup paperSize="9" scale="5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8"/>
  <sheetViews>
    <sheetView workbookViewId="0">
      <selection activeCell="F15" sqref="F15:F17"/>
    </sheetView>
  </sheetViews>
  <sheetFormatPr defaultRowHeight="14.4" x14ac:dyDescent="0.3"/>
  <cols>
    <col min="1" max="1" width="34.33203125" customWidth="1"/>
    <col min="2" max="2" width="18.88671875" customWidth="1"/>
    <col min="3" max="3" width="11.5546875" customWidth="1"/>
    <col min="4" max="4" width="12.88671875" customWidth="1"/>
    <col min="5" max="5" width="12.6640625" customWidth="1"/>
    <col min="6" max="6" width="35.44140625" customWidth="1"/>
    <col min="7" max="7" width="12" customWidth="1"/>
    <col min="8" max="8" width="12.44140625" customWidth="1"/>
    <col min="9" max="9" width="13.44140625" customWidth="1"/>
    <col min="10" max="10" width="14.88671875" customWidth="1"/>
    <col min="11" max="11" width="10.6640625" customWidth="1"/>
  </cols>
  <sheetData>
    <row r="1" spans="1:11" ht="18" x14ac:dyDescent="0.35">
      <c r="A1" s="330"/>
      <c r="B1" s="330"/>
      <c r="C1" s="17"/>
      <c r="D1" s="330"/>
      <c r="E1" s="330"/>
      <c r="F1" s="330"/>
      <c r="G1" s="17"/>
      <c r="H1" s="17"/>
      <c r="I1" s="17"/>
      <c r="J1" s="17"/>
      <c r="K1" s="17"/>
    </row>
    <row r="2" spans="1:11" ht="18" x14ac:dyDescent="0.35">
      <c r="A2" s="330"/>
      <c r="B2" s="330"/>
      <c r="C2" s="17"/>
      <c r="D2" s="330"/>
      <c r="E2" s="330"/>
      <c r="F2" s="330"/>
      <c r="G2" s="17"/>
      <c r="H2" s="17"/>
      <c r="I2" s="17"/>
      <c r="J2" s="17"/>
      <c r="K2" s="17"/>
    </row>
    <row r="3" spans="1:11" ht="18" x14ac:dyDescent="0.35">
      <c r="A3" s="330"/>
      <c r="B3" s="330"/>
      <c r="C3" s="17"/>
      <c r="D3" s="330"/>
      <c r="E3" s="330"/>
      <c r="F3" s="330"/>
      <c r="G3" s="17"/>
      <c r="H3" s="17"/>
      <c r="I3" s="17"/>
      <c r="J3" s="17"/>
      <c r="K3" s="17"/>
    </row>
    <row r="4" spans="1:11" ht="18" x14ac:dyDescent="0.35">
      <c r="A4" s="330"/>
      <c r="B4" s="330"/>
      <c r="C4" s="17"/>
      <c r="D4" s="330"/>
      <c r="E4" s="330"/>
      <c r="F4" s="330"/>
      <c r="G4" s="17"/>
      <c r="H4" s="17"/>
      <c r="I4" s="17"/>
      <c r="J4" s="17"/>
      <c r="K4" s="17"/>
    </row>
    <row r="5" spans="1:11" ht="18" x14ac:dyDescent="0.35">
      <c r="A5" s="330"/>
      <c r="B5" s="330"/>
      <c r="C5" s="17"/>
      <c r="D5" s="330"/>
      <c r="E5" s="330"/>
      <c r="F5" s="330"/>
      <c r="G5" s="17"/>
      <c r="H5" s="17"/>
      <c r="I5" s="17"/>
      <c r="J5" s="17"/>
      <c r="K5" s="17"/>
    </row>
    <row r="6" spans="1:11" ht="6.6" customHeight="1" x14ac:dyDescent="0.3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8" x14ac:dyDescent="0.35">
      <c r="A7" s="338" t="s">
        <v>0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</row>
    <row r="8" spans="1:11" ht="18" x14ac:dyDescent="0.35">
      <c r="A8" s="17"/>
      <c r="B8" s="78"/>
      <c r="C8" s="314" t="s">
        <v>80</v>
      </c>
      <c r="D8" s="314"/>
      <c r="E8" s="314"/>
      <c r="F8" s="314"/>
      <c r="G8" s="314"/>
      <c r="H8" s="314"/>
      <c r="I8" s="78"/>
      <c r="J8" s="78"/>
      <c r="K8" s="78"/>
    </row>
    <row r="9" spans="1:11" ht="18" x14ac:dyDescent="0.35">
      <c r="A9" s="338" t="s">
        <v>71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</row>
    <row r="10" spans="1:11" ht="18" x14ac:dyDescent="0.3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8" x14ac:dyDescent="0.35">
      <c r="A11" s="17"/>
      <c r="B11" s="78"/>
      <c r="C11" s="78"/>
      <c r="D11" s="78"/>
      <c r="E11" s="78"/>
      <c r="F11" s="78"/>
      <c r="G11" s="78"/>
      <c r="H11" s="78"/>
      <c r="I11" s="79"/>
      <c r="J11" s="79"/>
      <c r="K11" s="79"/>
    </row>
    <row r="12" spans="1:11" ht="36" x14ac:dyDescent="0.3">
      <c r="A12" s="46" t="s">
        <v>37</v>
      </c>
      <c r="B12" s="46" t="s">
        <v>38</v>
      </c>
      <c r="C12" s="46" t="s">
        <v>1</v>
      </c>
      <c r="D12" s="46" t="s">
        <v>26</v>
      </c>
      <c r="E12" s="46" t="s">
        <v>27</v>
      </c>
      <c r="F12" s="46" t="s">
        <v>17</v>
      </c>
      <c r="G12" s="46" t="s">
        <v>19</v>
      </c>
      <c r="H12" s="46" t="s">
        <v>7</v>
      </c>
      <c r="I12" s="46" t="s">
        <v>22</v>
      </c>
      <c r="J12" s="46" t="s">
        <v>23</v>
      </c>
      <c r="K12" s="46" t="s">
        <v>28</v>
      </c>
    </row>
    <row r="13" spans="1:11" ht="15.6" x14ac:dyDescent="0.3">
      <c r="A13" s="110"/>
      <c r="B13" s="110"/>
      <c r="C13" s="157"/>
      <c r="D13" s="157"/>
      <c r="E13" s="157"/>
      <c r="F13" s="158"/>
      <c r="G13" s="159"/>
      <c r="H13" s="159"/>
      <c r="I13" s="160"/>
      <c r="J13" s="160"/>
      <c r="K13" s="161"/>
    </row>
    <row r="14" spans="1:11" ht="25.65" customHeight="1" x14ac:dyDescent="0.3">
      <c r="A14" s="129"/>
      <c r="B14" s="129" t="s">
        <v>81</v>
      </c>
      <c r="C14" s="149"/>
      <c r="D14" s="149"/>
      <c r="E14" s="149"/>
      <c r="F14" s="152"/>
      <c r="G14" s="151"/>
      <c r="H14" s="151"/>
      <c r="I14" s="152"/>
      <c r="J14" s="152"/>
      <c r="K14" s="137"/>
    </row>
    <row r="15" spans="1:11" x14ac:dyDescent="0.3">
      <c r="A15" s="129"/>
      <c r="B15" s="129"/>
      <c r="C15" s="138"/>
      <c r="D15" s="149"/>
      <c r="E15" s="138"/>
      <c r="F15" s="150"/>
      <c r="G15" s="152"/>
      <c r="H15" s="151"/>
      <c r="I15" s="152"/>
      <c r="J15" s="152"/>
      <c r="K15" s="150"/>
    </row>
    <row r="16" spans="1:11" x14ac:dyDescent="0.3">
      <c r="A16" s="153"/>
      <c r="B16" s="153"/>
      <c r="C16" s="153"/>
      <c r="D16" s="153"/>
      <c r="E16" s="153"/>
      <c r="F16" s="154"/>
      <c r="G16" s="155">
        <f>SUM(G14:G15)</f>
        <v>0</v>
      </c>
      <c r="H16" s="155">
        <f>SUM(H14:H15)</f>
        <v>0</v>
      </c>
      <c r="I16" s="156">
        <f>SUM(I14:I15)</f>
        <v>0</v>
      </c>
      <c r="J16" s="156"/>
      <c r="K16" s="153"/>
    </row>
    <row r="18" spans="1:13" x14ac:dyDescent="0.3">
      <c r="A18" s="4"/>
      <c r="B18" s="4"/>
      <c r="C18" s="5"/>
      <c r="D18" s="5"/>
      <c r="E18" s="5"/>
      <c r="F18" s="4"/>
      <c r="G18" s="9"/>
      <c r="H18" s="6"/>
      <c r="I18" s="6"/>
      <c r="J18" s="6"/>
      <c r="K18" s="7"/>
      <c r="L18" s="7"/>
      <c r="M18" s="8"/>
    </row>
  </sheetData>
  <mergeCells count="5">
    <mergeCell ref="A7:K7"/>
    <mergeCell ref="C8:H8"/>
    <mergeCell ref="A9:K9"/>
    <mergeCell ref="A1:B5"/>
    <mergeCell ref="D1:F5"/>
  </mergeCells>
  <pageMargins left="0.7" right="0.7" top="0.75" bottom="0.75" header="0.3" footer="0.3"/>
  <pageSetup paperSize="9" scale="6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6"/>
  <sheetViews>
    <sheetView workbookViewId="0">
      <selection activeCell="H15" sqref="H15:H17"/>
    </sheetView>
  </sheetViews>
  <sheetFormatPr defaultRowHeight="14.4" x14ac:dyDescent="0.3"/>
  <cols>
    <col min="1" max="1" width="35.5546875" customWidth="1"/>
    <col min="2" max="2" width="20.88671875" customWidth="1"/>
    <col min="3" max="3" width="18.44140625" customWidth="1"/>
    <col min="4" max="5" width="14.44140625" customWidth="1"/>
    <col min="6" max="6" width="18.109375" customWidth="1"/>
    <col min="7" max="7" width="31.44140625" customWidth="1"/>
    <col min="8" max="8" width="16.33203125" customWidth="1"/>
    <col min="9" max="9" width="21.109375" customWidth="1"/>
    <col min="10" max="10" width="14.5546875" style="34" customWidth="1"/>
    <col min="11" max="11" width="11.88671875" customWidth="1"/>
  </cols>
  <sheetData>
    <row r="1" spans="1:12" ht="18" x14ac:dyDescent="0.35">
      <c r="A1" s="330"/>
      <c r="B1" s="330"/>
      <c r="C1" s="330"/>
      <c r="D1" s="330"/>
      <c r="E1" s="330"/>
      <c r="F1" s="330"/>
      <c r="G1" s="330"/>
      <c r="H1" s="18"/>
      <c r="I1" s="18"/>
      <c r="J1" s="18"/>
      <c r="K1" s="17"/>
      <c r="L1" s="17"/>
    </row>
    <row r="2" spans="1:12" ht="18" x14ac:dyDescent="0.3">
      <c r="A2" s="330"/>
      <c r="B2" s="330"/>
      <c r="C2" s="330"/>
      <c r="D2" s="330"/>
      <c r="E2" s="330"/>
      <c r="F2" s="330"/>
      <c r="G2" s="330"/>
      <c r="H2" s="22"/>
      <c r="I2" s="22"/>
      <c r="J2" s="22"/>
      <c r="K2" s="23"/>
      <c r="L2" s="23"/>
    </row>
    <row r="3" spans="1:12" ht="18" x14ac:dyDescent="0.3">
      <c r="A3" s="330"/>
      <c r="B3" s="330"/>
      <c r="C3" s="330"/>
      <c r="D3" s="330"/>
      <c r="E3" s="330"/>
      <c r="F3" s="330"/>
      <c r="G3" s="330"/>
      <c r="H3" s="22"/>
      <c r="I3" s="22"/>
      <c r="J3" s="22"/>
      <c r="K3" s="23"/>
      <c r="L3" s="23"/>
    </row>
    <row r="4" spans="1:12" ht="18" x14ac:dyDescent="0.3">
      <c r="A4" s="330"/>
      <c r="B4" s="330"/>
      <c r="C4" s="330"/>
      <c r="D4" s="330"/>
      <c r="E4" s="330"/>
      <c r="F4" s="330"/>
      <c r="G4" s="330"/>
      <c r="H4" s="22"/>
      <c r="I4" s="22"/>
      <c r="J4" s="22"/>
      <c r="K4" s="23"/>
      <c r="L4" s="23"/>
    </row>
    <row r="5" spans="1:12" ht="18" x14ac:dyDescent="0.3">
      <c r="A5" s="330"/>
      <c r="B5" s="330"/>
      <c r="C5" s="330"/>
      <c r="D5" s="330"/>
      <c r="E5" s="330"/>
      <c r="F5" s="330"/>
      <c r="G5" s="330"/>
      <c r="H5" s="22"/>
      <c r="I5" s="22"/>
      <c r="J5" s="22"/>
      <c r="K5" s="23"/>
      <c r="L5" s="23"/>
    </row>
    <row r="6" spans="1:12" ht="18" x14ac:dyDescent="0.3">
      <c r="A6" s="21"/>
      <c r="B6" s="21"/>
      <c r="C6" s="21"/>
      <c r="D6" s="21"/>
      <c r="E6" s="21"/>
      <c r="F6" s="21"/>
      <c r="G6" s="21"/>
      <c r="H6" s="22"/>
      <c r="I6" s="22"/>
      <c r="J6" s="22"/>
      <c r="K6" s="23"/>
      <c r="L6" s="23"/>
    </row>
    <row r="7" spans="1:12" ht="18" x14ac:dyDescent="0.35">
      <c r="A7" s="327" t="s">
        <v>0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</row>
    <row r="8" spans="1:12" ht="18" x14ac:dyDescent="0.35">
      <c r="A8" s="327" t="s">
        <v>103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</row>
    <row r="9" spans="1:12" ht="18" x14ac:dyDescent="0.35">
      <c r="A9" s="327" t="s">
        <v>71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</row>
    <row r="10" spans="1:12" ht="18" x14ac:dyDescent="0.35">
      <c r="A10" s="74"/>
      <c r="B10" s="74"/>
      <c r="C10" s="74"/>
      <c r="D10" s="74"/>
      <c r="E10" s="74"/>
      <c r="F10" s="74"/>
      <c r="G10" s="74"/>
      <c r="H10" s="76"/>
      <c r="I10" s="76"/>
      <c r="J10" s="76"/>
      <c r="K10" s="76"/>
      <c r="L10" s="76"/>
    </row>
    <row r="11" spans="1:12" ht="18" x14ac:dyDescent="0.3">
      <c r="A11" s="32"/>
      <c r="B11" s="32"/>
      <c r="C11" s="32"/>
      <c r="D11" s="32"/>
      <c r="E11" s="32"/>
      <c r="F11" s="32"/>
      <c r="G11" s="33"/>
      <c r="H11" s="29"/>
      <c r="I11" s="29"/>
      <c r="J11" s="29"/>
      <c r="K11" s="30"/>
      <c r="L11" s="31"/>
    </row>
    <row r="12" spans="1:12" ht="18" x14ac:dyDescent="0.3">
      <c r="A12" s="32"/>
      <c r="B12" s="32"/>
      <c r="C12" s="32"/>
      <c r="D12" s="32"/>
      <c r="E12" s="32"/>
      <c r="F12" s="32"/>
      <c r="G12" s="33"/>
      <c r="H12" s="29"/>
      <c r="I12" s="29"/>
      <c r="J12" s="29"/>
      <c r="K12" s="30"/>
      <c r="L12" s="31"/>
    </row>
    <row r="13" spans="1:12" ht="36" x14ac:dyDescent="0.3">
      <c r="A13" s="46" t="s">
        <v>37</v>
      </c>
      <c r="B13" s="46" t="s">
        <v>38</v>
      </c>
      <c r="C13" s="46" t="s">
        <v>1</v>
      </c>
      <c r="D13" s="46" t="s">
        <v>26</v>
      </c>
      <c r="E13" s="46" t="s">
        <v>27</v>
      </c>
      <c r="F13" s="46" t="s">
        <v>4</v>
      </c>
      <c r="G13" s="47" t="s">
        <v>31</v>
      </c>
      <c r="H13" s="48" t="s">
        <v>32</v>
      </c>
      <c r="I13" s="48" t="s">
        <v>33</v>
      </c>
      <c r="J13" s="48" t="s">
        <v>34</v>
      </c>
      <c r="K13" s="49" t="s">
        <v>28</v>
      </c>
      <c r="L13" s="50" t="s">
        <v>25</v>
      </c>
    </row>
    <row r="14" spans="1:12" ht="19.649999999999999" customHeight="1" x14ac:dyDescent="0.3">
      <c r="A14" s="129"/>
      <c r="B14" s="129" t="s">
        <v>82</v>
      </c>
      <c r="C14" s="130"/>
      <c r="D14" s="130"/>
      <c r="E14" s="130"/>
      <c r="F14" s="129" t="s">
        <v>14</v>
      </c>
      <c r="G14" s="131"/>
      <c r="H14" s="132"/>
      <c r="I14" s="132"/>
      <c r="J14" s="132"/>
      <c r="K14" s="133"/>
      <c r="L14" s="133"/>
    </row>
    <row r="15" spans="1:12" ht="18" x14ac:dyDescent="0.3">
      <c r="A15" s="129"/>
      <c r="B15" s="129"/>
      <c r="C15" s="136"/>
      <c r="D15" s="136"/>
      <c r="E15" s="136"/>
      <c r="F15" s="129"/>
      <c r="G15" s="131"/>
      <c r="H15" s="132"/>
      <c r="I15" s="132"/>
      <c r="J15" s="51"/>
      <c r="K15" s="72"/>
      <c r="L15" s="72"/>
    </row>
    <row r="16" spans="1:12" ht="18" x14ac:dyDescent="0.3">
      <c r="A16" s="129"/>
      <c r="B16" s="129"/>
      <c r="C16" s="129"/>
      <c r="D16" s="129"/>
      <c r="E16" s="129"/>
      <c r="F16" s="129"/>
      <c r="G16" s="131"/>
      <c r="H16" s="162">
        <f>SUM(H12:H14)</f>
        <v>0</v>
      </c>
      <c r="I16" s="162">
        <f>SUM(I12:I14)</f>
        <v>0</v>
      </c>
      <c r="J16" s="73">
        <v>0</v>
      </c>
      <c r="K16" s="77">
        <f>SUM(K14:K14)</f>
        <v>0</v>
      </c>
      <c r="L16" s="77">
        <v>0</v>
      </c>
    </row>
  </sheetData>
  <mergeCells count="5">
    <mergeCell ref="A7:L7"/>
    <mergeCell ref="A8:L8"/>
    <mergeCell ref="A9:L9"/>
    <mergeCell ref="A1:C5"/>
    <mergeCell ref="D1:G5"/>
  </mergeCells>
  <pageMargins left="0.7" right="0.7" top="0.75" bottom="0.75" header="0.3" footer="0.3"/>
  <pageSetup paperSize="9"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8"/>
  <sheetViews>
    <sheetView workbookViewId="0">
      <selection activeCell="E1" sqref="E1:H6"/>
    </sheetView>
  </sheetViews>
  <sheetFormatPr defaultRowHeight="14.4" x14ac:dyDescent="0.3"/>
  <cols>
    <col min="1" max="1" width="11.6640625" customWidth="1"/>
    <col min="2" max="2" width="12.44140625" customWidth="1"/>
    <col min="3" max="3" width="14.88671875" customWidth="1"/>
    <col min="4" max="4" width="12.5546875" customWidth="1"/>
    <col min="5" max="5" width="14.44140625" customWidth="1"/>
    <col min="7" max="7" width="25.44140625" customWidth="1"/>
    <col min="12" max="12" width="25.6640625" customWidth="1"/>
  </cols>
  <sheetData>
    <row r="1" spans="1:12" x14ac:dyDescent="0.3">
      <c r="A1" s="340"/>
      <c r="B1" s="340"/>
      <c r="C1" s="340"/>
      <c r="D1" s="340"/>
      <c r="E1" s="340"/>
      <c r="F1" s="340"/>
      <c r="G1" s="340"/>
      <c r="H1" s="340"/>
    </row>
    <row r="2" spans="1:12" x14ac:dyDescent="0.3">
      <c r="A2" s="340"/>
      <c r="B2" s="340"/>
      <c r="C2" s="340"/>
      <c r="D2" s="340"/>
      <c r="E2" s="340"/>
      <c r="F2" s="340"/>
      <c r="G2" s="340"/>
      <c r="H2" s="340"/>
      <c r="I2" s="3"/>
      <c r="J2" s="3"/>
      <c r="K2" s="3"/>
      <c r="L2" s="3"/>
    </row>
    <row r="3" spans="1:12" x14ac:dyDescent="0.3">
      <c r="A3" s="340"/>
      <c r="B3" s="340"/>
      <c r="C3" s="340"/>
      <c r="D3" s="340"/>
      <c r="E3" s="340"/>
      <c r="F3" s="340"/>
      <c r="G3" s="340"/>
      <c r="H3" s="340"/>
      <c r="I3" s="3"/>
      <c r="J3" s="3"/>
      <c r="K3" s="3"/>
      <c r="L3" s="3"/>
    </row>
    <row r="4" spans="1:12" x14ac:dyDescent="0.3">
      <c r="A4" s="340"/>
      <c r="B4" s="340"/>
      <c r="C4" s="340"/>
      <c r="D4" s="340"/>
      <c r="E4" s="340"/>
      <c r="F4" s="340"/>
      <c r="G4" s="340"/>
      <c r="H4" s="340"/>
      <c r="I4" s="3"/>
      <c r="J4" s="3"/>
      <c r="K4" s="3"/>
      <c r="L4" s="3"/>
    </row>
    <row r="5" spans="1:12" x14ac:dyDescent="0.3">
      <c r="A5" s="340"/>
      <c r="B5" s="340"/>
      <c r="C5" s="340"/>
      <c r="D5" s="340"/>
      <c r="E5" s="340"/>
      <c r="F5" s="340"/>
      <c r="G5" s="340"/>
      <c r="H5" s="340"/>
      <c r="I5" s="3"/>
      <c r="J5" s="3"/>
      <c r="K5" s="3"/>
      <c r="L5" s="3"/>
    </row>
    <row r="6" spans="1:12" x14ac:dyDescent="0.3">
      <c r="A6" s="340"/>
      <c r="B6" s="340"/>
      <c r="C6" s="340"/>
      <c r="D6" s="340"/>
      <c r="E6" s="340"/>
      <c r="F6" s="340"/>
      <c r="G6" s="340"/>
      <c r="H6" s="340"/>
      <c r="I6" s="3"/>
      <c r="J6" s="3"/>
      <c r="K6" s="3"/>
      <c r="L6" s="3"/>
    </row>
    <row r="7" spans="1:12" ht="25.95" customHeight="1" x14ac:dyDescent="0.3">
      <c r="A7" s="339" t="s">
        <v>0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</row>
    <row r="8" spans="1:12" ht="15.6" x14ac:dyDescent="0.3">
      <c r="A8" s="339" t="s">
        <v>83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</row>
    <row r="9" spans="1:12" ht="15.6" x14ac:dyDescent="0.3">
      <c r="A9" s="339" t="s">
        <v>71</v>
      </c>
      <c r="B9" s="339"/>
      <c r="C9" s="339"/>
      <c r="D9" s="339"/>
      <c r="E9" s="339"/>
      <c r="F9" s="339"/>
      <c r="G9" s="339"/>
      <c r="H9" s="339"/>
      <c r="I9" s="339"/>
      <c r="J9" s="339"/>
      <c r="K9" s="339"/>
      <c r="L9" s="339"/>
    </row>
    <row r="10" spans="1:12" ht="15.6" x14ac:dyDescent="0.3">
      <c r="A10" s="146"/>
      <c r="B10" s="146"/>
      <c r="C10" s="146"/>
      <c r="D10" s="147"/>
      <c r="E10" s="147"/>
      <c r="F10" s="146"/>
      <c r="G10" s="146"/>
      <c r="H10" s="148"/>
      <c r="I10" s="148"/>
      <c r="J10" s="148"/>
      <c r="K10" s="148"/>
      <c r="L10" s="148"/>
    </row>
    <row r="11" spans="1:12" ht="15.6" x14ac:dyDescent="0.3">
      <c r="A11" s="163"/>
      <c r="B11" s="163"/>
      <c r="C11" s="163"/>
      <c r="D11" s="164"/>
      <c r="E11" s="164"/>
      <c r="F11" s="163"/>
      <c r="G11" s="165"/>
      <c r="H11" s="166"/>
      <c r="I11" s="166"/>
      <c r="J11" s="166"/>
      <c r="K11" s="167"/>
      <c r="L11" s="167"/>
    </row>
    <row r="12" spans="1:12" ht="15.6" x14ac:dyDescent="0.3">
      <c r="A12" s="163"/>
      <c r="B12" s="163"/>
      <c r="C12" s="163"/>
      <c r="D12" s="164"/>
      <c r="E12" s="164"/>
      <c r="F12" s="163"/>
      <c r="G12" s="165"/>
      <c r="H12" s="166"/>
      <c r="I12" s="166"/>
      <c r="J12" s="166"/>
      <c r="K12" s="167"/>
      <c r="L12" s="167"/>
    </row>
    <row r="13" spans="1:12" ht="31.2" x14ac:dyDescent="0.3">
      <c r="A13" s="168" t="s">
        <v>29</v>
      </c>
      <c r="B13" s="168" t="s">
        <v>30</v>
      </c>
      <c r="C13" s="168" t="s">
        <v>35</v>
      </c>
      <c r="D13" s="169" t="s">
        <v>1</v>
      </c>
      <c r="E13" s="169" t="s">
        <v>26</v>
      </c>
      <c r="F13" s="168" t="s">
        <v>4</v>
      </c>
      <c r="G13" s="170" t="s">
        <v>31</v>
      </c>
      <c r="H13" s="171" t="s">
        <v>32</v>
      </c>
      <c r="I13" s="171" t="s">
        <v>33</v>
      </c>
      <c r="J13" s="171" t="s">
        <v>34</v>
      </c>
      <c r="K13" s="172" t="s">
        <v>28</v>
      </c>
      <c r="L13" s="172" t="s">
        <v>36</v>
      </c>
    </row>
    <row r="14" spans="1:12" x14ac:dyDescent="0.3">
      <c r="A14" s="10"/>
      <c r="B14" s="10"/>
      <c r="C14" s="10"/>
      <c r="D14" s="36"/>
      <c r="E14" s="37"/>
      <c r="F14" s="10"/>
      <c r="G14" s="38"/>
      <c r="H14" s="39"/>
      <c r="I14" s="39"/>
      <c r="J14" s="39"/>
      <c r="K14" s="39"/>
      <c r="L14" s="39"/>
    </row>
    <row r="15" spans="1:12" x14ac:dyDescent="0.3">
      <c r="A15" s="10"/>
      <c r="B15" s="10"/>
      <c r="C15" s="10"/>
      <c r="D15" s="40"/>
      <c r="E15" s="41"/>
      <c r="F15" s="10"/>
      <c r="G15" s="38"/>
      <c r="H15" s="39"/>
      <c r="I15" s="39"/>
      <c r="J15" s="39"/>
      <c r="K15" s="39"/>
      <c r="L15" s="39"/>
    </row>
    <row r="16" spans="1:12" x14ac:dyDescent="0.3">
      <c r="A16" s="10"/>
      <c r="B16" s="10"/>
      <c r="C16" s="10"/>
      <c r="D16" s="36"/>
      <c r="E16" s="37"/>
      <c r="F16" s="10"/>
      <c r="G16" s="38"/>
      <c r="H16" s="39"/>
      <c r="I16" s="39"/>
      <c r="J16" s="39"/>
      <c r="K16" s="39"/>
      <c r="L16" s="39"/>
    </row>
    <row r="17" spans="1:12" x14ac:dyDescent="0.3">
      <c r="A17" s="10"/>
      <c r="B17" s="10"/>
      <c r="C17" s="10"/>
      <c r="D17" s="40"/>
      <c r="E17" s="40"/>
      <c r="F17" s="10"/>
      <c r="G17" s="38"/>
      <c r="H17" s="42"/>
      <c r="I17" s="42"/>
      <c r="J17" s="39"/>
      <c r="K17" s="39"/>
      <c r="L17" s="42"/>
    </row>
    <row r="18" spans="1:12" x14ac:dyDescent="0.3">
      <c r="A18" s="10"/>
      <c r="B18" s="10"/>
      <c r="C18" s="10"/>
      <c r="D18" s="40"/>
      <c r="E18" s="40"/>
      <c r="F18" s="10"/>
      <c r="G18" s="38"/>
      <c r="H18" s="39"/>
      <c r="I18" s="39"/>
      <c r="J18" s="39"/>
      <c r="K18" s="39"/>
      <c r="L18" s="39"/>
    </row>
  </sheetData>
  <mergeCells count="5">
    <mergeCell ref="A7:L7"/>
    <mergeCell ref="A8:L8"/>
    <mergeCell ref="A9:L9"/>
    <mergeCell ref="A1:D6"/>
    <mergeCell ref="E1:H6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1"/>
  <sheetViews>
    <sheetView tabSelected="1" workbookViewId="0">
      <selection activeCell="G28" sqref="G28"/>
    </sheetView>
  </sheetViews>
  <sheetFormatPr defaultRowHeight="14.4" x14ac:dyDescent="0.3"/>
  <cols>
    <col min="1" max="1" width="22.6640625" customWidth="1"/>
    <col min="2" max="2" width="13.6640625" customWidth="1"/>
    <col min="3" max="3" width="12" customWidth="1"/>
    <col min="4" max="4" width="11.5546875" customWidth="1"/>
    <col min="5" max="5" width="10.6640625" customWidth="1"/>
    <col min="6" max="6" width="12.109375" customWidth="1"/>
    <col min="7" max="7" width="38.6640625" customWidth="1"/>
    <col min="8" max="8" width="13.44140625" customWidth="1"/>
    <col min="9" max="9" width="12.33203125" bestFit="1" customWidth="1"/>
  </cols>
  <sheetData>
    <row r="1" spans="1:11" x14ac:dyDescent="0.3">
      <c r="A1" s="340"/>
      <c r="B1" s="340"/>
      <c r="C1" s="340"/>
      <c r="D1" s="340"/>
      <c r="E1" s="340"/>
      <c r="F1" s="340"/>
      <c r="G1" s="340"/>
    </row>
    <row r="2" spans="1:11" x14ac:dyDescent="0.3">
      <c r="A2" s="340"/>
      <c r="B2" s="340"/>
      <c r="C2" s="340"/>
      <c r="D2" s="340"/>
      <c r="E2" s="340"/>
      <c r="F2" s="340"/>
      <c r="G2" s="340"/>
      <c r="H2" s="3"/>
      <c r="I2" s="3"/>
      <c r="J2" s="3"/>
      <c r="K2" s="3"/>
    </row>
    <row r="3" spans="1:11" x14ac:dyDescent="0.3">
      <c r="A3" s="340"/>
      <c r="B3" s="340"/>
      <c r="C3" s="340"/>
      <c r="D3" s="340"/>
      <c r="E3" s="340"/>
      <c r="F3" s="340"/>
      <c r="G3" s="340"/>
      <c r="H3" s="3"/>
      <c r="I3" s="3"/>
      <c r="J3" s="3"/>
      <c r="K3" s="3"/>
    </row>
    <row r="4" spans="1:11" x14ac:dyDescent="0.3">
      <c r="A4" s="340"/>
      <c r="B4" s="340"/>
      <c r="C4" s="340"/>
      <c r="D4" s="340"/>
      <c r="E4" s="340"/>
      <c r="F4" s="340"/>
      <c r="G4" s="340"/>
      <c r="H4" s="3"/>
      <c r="I4" s="3"/>
      <c r="J4" s="3"/>
      <c r="K4" s="3"/>
    </row>
    <row r="5" spans="1:11" x14ac:dyDescent="0.3">
      <c r="A5" s="340"/>
      <c r="B5" s="340"/>
      <c r="C5" s="340"/>
      <c r="D5" s="340"/>
      <c r="E5" s="340"/>
      <c r="F5" s="340"/>
      <c r="G5" s="340"/>
      <c r="H5" s="3"/>
      <c r="I5" s="3"/>
      <c r="J5" s="3"/>
      <c r="K5" s="3"/>
    </row>
    <row r="6" spans="1:11" x14ac:dyDescent="0.3">
      <c r="A6" s="340"/>
      <c r="B6" s="340"/>
      <c r="C6" s="340"/>
      <c r="D6" s="340"/>
      <c r="E6" s="340"/>
      <c r="F6" s="340"/>
      <c r="G6" s="340"/>
      <c r="H6" s="3"/>
      <c r="I6" s="3"/>
      <c r="J6" s="3"/>
      <c r="K6" s="3"/>
    </row>
    <row r="7" spans="1:11" x14ac:dyDescent="0.3">
      <c r="A7" s="1"/>
      <c r="B7" s="1"/>
      <c r="C7" s="2"/>
      <c r="D7" s="2"/>
      <c r="E7" s="2"/>
      <c r="F7" s="2"/>
      <c r="G7" s="1"/>
      <c r="H7" s="3"/>
      <c r="I7" s="3"/>
      <c r="J7" s="3"/>
      <c r="K7" s="3"/>
    </row>
    <row r="8" spans="1:11" x14ac:dyDescent="0.3">
      <c r="A8" s="342" t="s">
        <v>0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</row>
    <row r="9" spans="1:11" x14ac:dyDescent="0.3">
      <c r="A9" s="342" t="s">
        <v>84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</row>
    <row r="10" spans="1:11" x14ac:dyDescent="0.3">
      <c r="A10" s="342" t="s">
        <v>71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</row>
    <row r="11" spans="1:11" ht="15.6" x14ac:dyDescent="0.3">
      <c r="A11" s="203"/>
      <c r="B11" s="341" t="s">
        <v>69</v>
      </c>
      <c r="C11" s="341"/>
      <c r="D11" s="341"/>
      <c r="E11" s="341"/>
      <c r="F11" s="341"/>
      <c r="G11" s="341"/>
      <c r="H11" s="341"/>
      <c r="I11" s="204"/>
      <c r="J11" s="204"/>
      <c r="K11" s="204"/>
    </row>
    <row r="12" spans="1:11" x14ac:dyDescent="0.3">
      <c r="A12" s="4"/>
      <c r="B12" s="4"/>
      <c r="C12" s="5"/>
      <c r="D12" s="5"/>
      <c r="E12" s="5"/>
      <c r="F12" s="5"/>
      <c r="G12" s="9"/>
      <c r="H12" s="6"/>
      <c r="I12" s="6"/>
      <c r="J12" s="6"/>
      <c r="K12" s="7"/>
    </row>
    <row r="13" spans="1:11" x14ac:dyDescent="0.3">
      <c r="A13" s="4"/>
      <c r="B13" s="4"/>
      <c r="C13" s="5"/>
      <c r="D13" s="5"/>
      <c r="E13" s="5"/>
      <c r="F13" s="5"/>
      <c r="G13" s="9"/>
      <c r="H13" s="6"/>
      <c r="I13" s="6"/>
      <c r="J13" s="6"/>
      <c r="K13" s="7"/>
    </row>
    <row r="14" spans="1:11" ht="27.6" x14ac:dyDescent="0.3">
      <c r="A14" s="83" t="s">
        <v>29</v>
      </c>
      <c r="B14" s="83" t="s">
        <v>52</v>
      </c>
      <c r="C14" s="85" t="s">
        <v>1</v>
      </c>
      <c r="D14" s="85" t="s">
        <v>26</v>
      </c>
      <c r="E14" s="85" t="s">
        <v>16</v>
      </c>
      <c r="F14" s="85" t="s">
        <v>51</v>
      </c>
      <c r="G14" s="86" t="s">
        <v>31</v>
      </c>
      <c r="H14" s="87" t="s">
        <v>32</v>
      </c>
      <c r="I14" s="87" t="s">
        <v>33</v>
      </c>
      <c r="J14" s="87" t="s">
        <v>34</v>
      </c>
      <c r="K14" s="88" t="s">
        <v>28</v>
      </c>
    </row>
    <row r="15" spans="1:11" x14ac:dyDescent="0.3">
      <c r="A15" s="89"/>
      <c r="B15" s="89" t="s">
        <v>85</v>
      </c>
      <c r="C15" s="101"/>
      <c r="D15" s="101"/>
      <c r="E15" s="91"/>
      <c r="F15" s="91"/>
      <c r="G15" s="92"/>
      <c r="H15" s="93"/>
      <c r="I15" s="93"/>
      <c r="J15" s="93"/>
      <c r="K15" s="93"/>
    </row>
    <row r="16" spans="1:11" x14ac:dyDescent="0.3">
      <c r="A16" s="89"/>
      <c r="B16" s="89"/>
      <c r="C16" s="98"/>
      <c r="D16" s="98"/>
      <c r="E16" s="98"/>
      <c r="F16" s="89"/>
      <c r="G16" s="92"/>
      <c r="H16" s="93"/>
      <c r="I16" s="93"/>
      <c r="J16" s="93"/>
      <c r="K16" s="93"/>
    </row>
    <row r="17" spans="1:11" x14ac:dyDescent="0.3">
      <c r="A17" s="89"/>
      <c r="B17" s="89"/>
      <c r="C17" s="90"/>
      <c r="D17" s="101"/>
      <c r="E17" s="91"/>
      <c r="F17" s="91"/>
      <c r="G17" s="92"/>
      <c r="H17" s="93"/>
      <c r="I17" s="93"/>
      <c r="J17" s="93"/>
      <c r="K17" s="93"/>
    </row>
    <row r="18" spans="1:11" x14ac:dyDescent="0.3">
      <c r="A18" s="89"/>
      <c r="B18" s="89"/>
      <c r="C18" s="89"/>
      <c r="D18" s="89"/>
      <c r="E18" s="89"/>
      <c r="F18" s="89"/>
      <c r="G18" s="92"/>
      <c r="H18" s="94"/>
      <c r="I18" s="94"/>
      <c r="J18" s="93"/>
      <c r="K18" s="93"/>
    </row>
    <row r="19" spans="1:11" x14ac:dyDescent="0.3">
      <c r="A19" s="89"/>
      <c r="B19" s="89"/>
      <c r="C19" s="89"/>
      <c r="D19" s="89"/>
      <c r="E19" s="89"/>
      <c r="F19" s="89"/>
      <c r="G19" s="92"/>
      <c r="H19" s="93"/>
      <c r="I19" s="93"/>
      <c r="J19" s="93"/>
      <c r="K19" s="93"/>
    </row>
    <row r="20" spans="1:11" x14ac:dyDescent="0.3">
      <c r="A20" s="95"/>
      <c r="B20" s="95"/>
      <c r="C20" s="95"/>
      <c r="D20" s="95"/>
      <c r="E20" s="95"/>
      <c r="F20" s="95"/>
      <c r="G20" s="95"/>
      <c r="H20" s="96">
        <f>SUM(H15:H19)</f>
        <v>0</v>
      </c>
      <c r="I20" s="96">
        <f>SUM(I15:I19)</f>
        <v>0</v>
      </c>
      <c r="J20" s="95"/>
      <c r="K20" s="96">
        <f>SUM(K15:K19)</f>
        <v>0</v>
      </c>
    </row>
    <row r="21" spans="1:11" x14ac:dyDescent="0.3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</row>
  </sheetData>
  <mergeCells count="6">
    <mergeCell ref="B11:H11"/>
    <mergeCell ref="A8:K8"/>
    <mergeCell ref="A9:K9"/>
    <mergeCell ref="A10:K10"/>
    <mergeCell ref="A1:D6"/>
    <mergeCell ref="E1:G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Trade Plate Motor Claims</vt:lpstr>
      <vt:lpstr>Breakdown of motor fleet</vt:lpstr>
      <vt:lpstr>Rental vehicle Claims</vt:lpstr>
      <vt:lpstr>Breakdown of Assets All Risks</vt:lpstr>
      <vt:lpstr>MARINE</vt:lpstr>
      <vt:lpstr>Breakdown of Public Liability</vt:lpstr>
      <vt:lpstr>Breakdown of Plant All Risks </vt:lpstr>
      <vt:lpstr>Break-down of Travel policy </vt:lpstr>
      <vt:lpstr>Break-down of EPL claim</vt:lpstr>
      <vt:lpstr>Break-down of PA </vt:lpstr>
      <vt:lpstr>Commercial crime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Mandla Nzeku</dc:creator>
  <cp:lastModifiedBy>Mafeiye Mamabolo</cp:lastModifiedBy>
  <cp:lastPrinted>2024-08-23T07:18:54Z</cp:lastPrinted>
  <dcterms:created xsi:type="dcterms:W3CDTF">2019-06-18T08:27:49Z</dcterms:created>
  <dcterms:modified xsi:type="dcterms:W3CDTF">2026-09-02T06:40:20Z</dcterms:modified>
</cp:coreProperties>
</file>